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инженер\Desktop\Замеры нагрузок\Замеры 2024г\Замеры декабрь 2024\Замеры\"/>
    </mc:Choice>
  </mc:AlternateContent>
  <xr:revisionPtr revIDLastSave="0" documentId="13_ncr:1_{DF3D0186-C9CB-4C2E-A57B-65BF72C7C4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екабрь 2024" sheetId="8" r:id="rId1"/>
  </sheets>
  <definedNames>
    <definedName name="_xlnm.Print_Area" localSheetId="0">'декабрь 2024'!$A$1:$Q$238</definedName>
  </definedNames>
  <calcPr calcId="181029" refMode="R1C1"/>
</workbook>
</file>

<file path=xl/calcChain.xml><?xml version="1.0" encoding="utf-8"?>
<calcChain xmlns="http://schemas.openxmlformats.org/spreadsheetml/2006/main">
  <c r="G12" i="8" l="1"/>
  <c r="H12" i="8"/>
  <c r="I12" i="8"/>
  <c r="G97" i="8" l="1"/>
  <c r="G235" i="8" l="1"/>
  <c r="H235" i="8"/>
  <c r="G224" i="8"/>
  <c r="H224" i="8"/>
  <c r="G211" i="8"/>
  <c r="H211" i="8"/>
  <c r="G207" i="8"/>
  <c r="H207" i="8"/>
  <c r="G195" i="8"/>
  <c r="H195" i="8"/>
  <c r="G192" i="8"/>
  <c r="H192" i="8"/>
  <c r="G183" i="8"/>
  <c r="H183" i="8"/>
  <c r="G180" i="8"/>
  <c r="H180" i="8"/>
  <c r="G175" i="8"/>
  <c r="H175" i="8"/>
  <c r="G170" i="8"/>
  <c r="H170" i="8"/>
  <c r="G165" i="8"/>
  <c r="H165" i="8"/>
  <c r="G161" i="8"/>
  <c r="H161" i="8"/>
  <c r="H156" i="8"/>
  <c r="G152" i="8"/>
  <c r="H152" i="8"/>
  <c r="G149" i="8"/>
  <c r="H149" i="8"/>
  <c r="G144" i="8"/>
  <c r="H144" i="8"/>
  <c r="G138" i="8"/>
  <c r="H138" i="8"/>
  <c r="G134" i="8"/>
  <c r="H134" i="8"/>
  <c r="G130" i="8"/>
  <c r="H130" i="8"/>
  <c r="H125" i="8"/>
  <c r="G121" i="8"/>
  <c r="H121" i="8"/>
  <c r="G113" i="8"/>
  <c r="H113" i="8"/>
  <c r="G107" i="8"/>
  <c r="H107" i="8"/>
  <c r="G102" i="8"/>
  <c r="H102" i="8"/>
  <c r="H97" i="8"/>
  <c r="G93" i="8"/>
  <c r="H93" i="8"/>
  <c r="G71" i="8"/>
  <c r="H71" i="8"/>
  <c r="I71" i="8"/>
  <c r="G75" i="8"/>
  <c r="H75" i="8"/>
  <c r="I75" i="8"/>
  <c r="I235" i="8"/>
  <c r="I224" i="8"/>
  <c r="I207" i="8"/>
  <c r="I211" i="8"/>
  <c r="I195" i="8"/>
  <c r="I192" i="8"/>
  <c r="I183" i="8"/>
  <c r="I180" i="8"/>
  <c r="I156" i="8"/>
  <c r="G156" i="8"/>
  <c r="I149" i="8"/>
  <c r="I144" i="8"/>
  <c r="I134" i="8"/>
  <c r="I130" i="8"/>
  <c r="I125" i="8"/>
  <c r="G125" i="8"/>
  <c r="I121" i="8"/>
  <c r="I113" i="8"/>
  <c r="I102" i="8"/>
  <c r="I97" i="8"/>
  <c r="H78" i="8"/>
  <c r="I78" i="8"/>
  <c r="G78" i="8"/>
  <c r="H67" i="8"/>
  <c r="I67" i="8"/>
  <c r="G67" i="8"/>
  <c r="H17" i="8"/>
  <c r="I17" i="8"/>
  <c r="G17" i="8"/>
  <c r="H21" i="8"/>
  <c r="I21" i="8"/>
  <c r="G21" i="8"/>
  <c r="H25" i="8"/>
  <c r="I25" i="8"/>
  <c r="G25" i="8"/>
  <c r="H33" i="8"/>
  <c r="I33" i="8"/>
  <c r="G33" i="8"/>
  <c r="H38" i="8"/>
  <c r="I38" i="8"/>
  <c r="G38" i="8"/>
  <c r="H41" i="8"/>
  <c r="I41" i="8"/>
  <c r="G41" i="8"/>
  <c r="H47" i="8"/>
  <c r="I47" i="8"/>
  <c r="G47" i="8"/>
  <c r="H52" i="8"/>
  <c r="I52" i="8"/>
  <c r="G52" i="8"/>
  <c r="H54" i="8"/>
  <c r="I54" i="8"/>
  <c r="G54" i="8"/>
  <c r="H60" i="8"/>
  <c r="I60" i="8"/>
  <c r="G60" i="8"/>
  <c r="H58" i="8"/>
  <c r="I58" i="8"/>
  <c r="G58" i="8"/>
  <c r="I213" i="8"/>
  <c r="H213" i="8"/>
  <c r="G213" i="8"/>
  <c r="E212" i="8"/>
  <c r="H204" i="8"/>
  <c r="I204" i="8"/>
  <c r="G204" i="8"/>
  <c r="H202" i="8"/>
  <c r="I202" i="8"/>
  <c r="G202" i="8"/>
  <c r="H197" i="8"/>
  <c r="I197" i="8"/>
  <c r="G197" i="8"/>
  <c r="H199" i="8"/>
  <c r="I199" i="8"/>
  <c r="G199" i="8"/>
  <c r="H185" i="8"/>
  <c r="I185" i="8"/>
  <c r="H187" i="8"/>
  <c r="I187" i="8"/>
  <c r="G187" i="8"/>
  <c r="G185" i="8"/>
  <c r="I165" i="8"/>
  <c r="I152" i="8"/>
  <c r="I138" i="8"/>
  <c r="H88" i="8"/>
  <c r="I88" i="8"/>
  <c r="G88" i="8"/>
  <c r="H85" i="8"/>
  <c r="I85" i="8"/>
  <c r="G85" i="8"/>
  <c r="H81" i="8"/>
  <c r="I81" i="8"/>
  <c r="G81" i="8"/>
  <c r="I175" i="8" l="1"/>
  <c r="I170" i="8"/>
  <c r="I161" i="8"/>
  <c r="I107" i="8"/>
  <c r="I93" i="8"/>
  <c r="H7" i="8"/>
  <c r="I7" i="8"/>
  <c r="G7" i="8"/>
  <c r="E208" i="8"/>
  <c r="E30" i="8" l="1"/>
  <c r="E205" i="8"/>
  <c r="E188" i="8"/>
  <c r="E193" i="8"/>
  <c r="E186" i="8"/>
  <c r="E184" i="8"/>
  <c r="E181" i="8"/>
  <c r="E176" i="8"/>
  <c r="E171" i="8"/>
  <c r="E166" i="8"/>
  <c r="E162" i="8"/>
  <c r="E157" i="8"/>
  <c r="E153" i="8"/>
  <c r="E150" i="8"/>
  <c r="E145" i="8"/>
  <c r="E135" i="8"/>
  <c r="E131" i="8"/>
  <c r="E126" i="8"/>
  <c r="E122" i="8"/>
  <c r="E114" i="8"/>
  <c r="E108" i="8"/>
  <c r="E103" i="8"/>
  <c r="E98" i="8"/>
  <c r="E89" i="8"/>
  <c r="E86" i="8"/>
  <c r="E82" i="8"/>
  <c r="E79" i="8"/>
  <c r="E76" i="8"/>
  <c r="E72" i="8"/>
  <c r="E68" i="8"/>
  <c r="E61" i="8"/>
  <c r="E59" i="8"/>
  <c r="E53" i="8"/>
  <c r="E48" i="8"/>
  <c r="E42" i="8"/>
  <c r="E39" i="8"/>
  <c r="E34" i="8"/>
  <c r="E28" i="8"/>
  <c r="E26" i="8"/>
  <c r="E22" i="8"/>
  <c r="E18" i="8"/>
  <c r="E13" i="8"/>
  <c r="E8" i="8"/>
  <c r="E6" i="8"/>
</calcChain>
</file>

<file path=xl/sharedStrings.xml><?xml version="1.0" encoding="utf-8"?>
<sst xmlns="http://schemas.openxmlformats.org/spreadsheetml/2006/main" count="245" uniqueCount="136">
  <si>
    <t>Uф 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</si>
  <si>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</si>
  <si>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</si>
  <si>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</si>
  <si>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</si>
  <si>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</si>
  <si>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</si>
  <si>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</si>
  <si>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</si>
  <si>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</si>
  <si>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</si>
  <si>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№Л</t>
  </si>
  <si>
    <t>Приложение 1</t>
  </si>
  <si>
    <t>дата</t>
  </si>
  <si>
    <t xml:space="preserve"> время замера</t>
  </si>
  <si>
    <t>№ п/п</t>
  </si>
  <si>
    <t xml:space="preserve"> </t>
  </si>
  <si>
    <t>Ул.осв.</t>
  </si>
  <si>
    <t>2*250</t>
  </si>
  <si>
    <t>2620 (ф-8)</t>
  </si>
  <si>
    <t>2620 (ф-9)</t>
  </si>
  <si>
    <t>ул.осв.</t>
  </si>
  <si>
    <t>2627  "Курортная"</t>
  </si>
  <si>
    <t>2648  "Теплосеть"</t>
  </si>
  <si>
    <t>2649   "Хирургия"</t>
  </si>
  <si>
    <t>2653   "Агидель"</t>
  </si>
  <si>
    <t>2654   "Чапаева"</t>
  </si>
  <si>
    <t>2656   "РУС"</t>
  </si>
  <si>
    <t>2657   "Райпо"</t>
  </si>
  <si>
    <t>2658   "Северная"</t>
  </si>
  <si>
    <t>2660   "Теплица"</t>
  </si>
  <si>
    <t>2661   "Телецентр"</t>
  </si>
  <si>
    <t>2675   "Мира"</t>
  </si>
  <si>
    <t>2713   "Садовая"</t>
  </si>
  <si>
    <t>2715  "Пушкина"</t>
  </si>
  <si>
    <t>2716    "Рубиновая"</t>
  </si>
  <si>
    <t>2724    "Зелёная"</t>
  </si>
  <si>
    <t>2727    "Победы"</t>
  </si>
  <si>
    <t>2728   "Трактовая"</t>
  </si>
  <si>
    <t>2735   "Акулова"</t>
  </si>
  <si>
    <t>демонтирован</t>
  </si>
  <si>
    <t>10-30.</t>
  </si>
  <si>
    <t>18-05.</t>
  </si>
  <si>
    <t>19-18.</t>
  </si>
  <si>
    <t>10-51.</t>
  </si>
  <si>
    <t>19-50.</t>
  </si>
  <si>
    <t>19-57.</t>
  </si>
  <si>
    <t>13-34.</t>
  </si>
  <si>
    <t>19-42.</t>
  </si>
  <si>
    <t>09-10.</t>
  </si>
  <si>
    <t>09-24.</t>
  </si>
  <si>
    <t>18-25.</t>
  </si>
  <si>
    <t>18-19.</t>
  </si>
  <si>
    <t>11-40.</t>
  </si>
  <si>
    <t>19-27.</t>
  </si>
  <si>
    <t>19-14.</t>
  </si>
  <si>
    <t>20-15.</t>
  </si>
  <si>
    <t>19-06.</t>
  </si>
  <si>
    <t>20-35.</t>
  </si>
  <si>
    <t>16-21.</t>
  </si>
  <si>
    <t>16-39.</t>
  </si>
  <si>
    <t>18-20.</t>
  </si>
  <si>
    <t>19-08.</t>
  </si>
  <si>
    <t>18-51.</t>
  </si>
  <si>
    <t>16-33.</t>
  </si>
  <si>
    <t>19-33.</t>
  </si>
  <si>
    <t>2730 (Ф-6)  "Миляш"</t>
  </si>
  <si>
    <t>2730 (Ф-18) "Миляш"</t>
  </si>
  <si>
    <t>2619  "Лесничество"</t>
  </si>
  <si>
    <t>2647  "водозабор ЦРБ"</t>
  </si>
  <si>
    <t>2655  "Пролетарская"</t>
  </si>
  <si>
    <t>2659    "Первомайская"</t>
  </si>
  <si>
    <t>2691   "Солнечная"</t>
  </si>
  <si>
    <t>2700   "Мелиораторов"</t>
  </si>
  <si>
    <t>2712   "Энергетиков"</t>
  </si>
  <si>
    <t>2714   "Юбилейная"</t>
  </si>
  <si>
    <t>2725   "водозабор Южный"</t>
  </si>
  <si>
    <t>2726     "Центральная"</t>
  </si>
  <si>
    <t>2736   "Набережная"</t>
  </si>
  <si>
    <t>2617   "Лесная"</t>
  </si>
  <si>
    <t>2612     "ПУЖКХ"</t>
  </si>
  <si>
    <t>2605  "КПМ"</t>
  </si>
  <si>
    <t>2618    "Революционная"</t>
  </si>
  <si>
    <t>2622    "Терапия"</t>
  </si>
  <si>
    <t>2623  "РДК"</t>
  </si>
  <si>
    <t>2624   "Ромашка"</t>
  </si>
  <si>
    <t>2625  "Баня"</t>
  </si>
  <si>
    <t>2629   "Пионерский лагерь"</t>
  </si>
  <si>
    <t>2630    "Семстанция"</t>
  </si>
  <si>
    <t>2631  "водозабор                                 Северный"</t>
  </si>
  <si>
    <t>2643  "СХТ"</t>
  </si>
  <si>
    <t>2644    "пилорама"</t>
  </si>
  <si>
    <t>2645 "д/сад Миляш"</t>
  </si>
  <si>
    <t>2650   "Строительная"</t>
  </si>
  <si>
    <t>2651  "Пожарка"</t>
  </si>
  <si>
    <t>2737   "Дружбы"</t>
  </si>
  <si>
    <t>2738   "ЦРБ"   Ф-18</t>
  </si>
  <si>
    <t>2*1000</t>
  </si>
  <si>
    <t>18-10.</t>
  </si>
  <si>
    <t>08-36.</t>
  </si>
  <si>
    <t>оперативный номер  ТП</t>
  </si>
  <si>
    <t>мощность ТМ,кВА</t>
  </si>
  <si>
    <t>I, ном, ТМ</t>
  </si>
  <si>
    <t>I  (A)</t>
  </si>
  <si>
    <t>Uл (В)</t>
  </si>
  <si>
    <t>2698    "население"                    н.п. Сальзегутово</t>
  </si>
  <si>
    <t>2731  "Лесная"                                     н.п. Сальзегутово</t>
  </si>
  <si>
    <t>2734   "зерноток"                         н.п.  Ключевой</t>
  </si>
  <si>
    <t>17.12.24.</t>
  </si>
  <si>
    <t>18.12.24.</t>
  </si>
  <si>
    <t>19.12.24.</t>
  </si>
  <si>
    <t>дата: 25.12.2024 г.</t>
  </si>
  <si>
    <t>10-37.</t>
  </si>
  <si>
    <t>14-36.</t>
  </si>
  <si>
    <t>15-30.</t>
  </si>
  <si>
    <t>15-15.</t>
  </si>
  <si>
    <t>18-42.</t>
  </si>
  <si>
    <t>20-05.</t>
  </si>
  <si>
    <t>19-05.</t>
  </si>
  <si>
    <t>19-35.</t>
  </si>
  <si>
    <t>19-43.</t>
  </si>
  <si>
    <t>20-14.</t>
  </si>
  <si>
    <t>20-28.</t>
  </si>
  <si>
    <t>20-39.</t>
  </si>
  <si>
    <t>20-47.</t>
  </si>
  <si>
    <t>18-37.</t>
  </si>
  <si>
    <t>19-54.</t>
  </si>
  <si>
    <t>20-03.</t>
  </si>
  <si>
    <t>20-45.</t>
  </si>
  <si>
    <t>2738   "ЦРБ"   Ф-8</t>
  </si>
  <si>
    <t>Исполнитель _______________ мастер МЭУ Афлятунов И.Ф.</t>
  </si>
  <si>
    <t>08-53.</t>
  </si>
  <si>
    <t>09-53.</t>
  </si>
  <si>
    <t>11-30.</t>
  </si>
  <si>
    <t>11-39.</t>
  </si>
  <si>
    <t>Таблица                                                                                                                                                                         контрольных замеров   нагрузки   и  напряжений  в ТП-10/0,4 кВ                                                                                                                                                                                  декабрь  2024 г.  ОП с.Большеустьикинское.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</si>
</sst>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C19]dd\ mmmm\ yyyy\ \г\.;@"/>
    <numFmt numFmtId="165" formatCode="[$-F400]h:mm:ss\ AM/PM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5">
    <xf numFmtId="0" fontId="0" fillId="0" borderId="0" xfId="0"/>
    <xf numFmtId="1" fontId="6" fillId="2" borderId="0" xfId="1" applyNumberFormat="1" applyFont="1" applyFill="1" applyAlignment="1">
      <alignment horizontal="center" vertical="center"/>
    </xf>
    <xf numFmtId="1" fontId="6" fillId="2" borderId="0" xfId="1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2" fillId="2" borderId="0" xfId="0" applyFont="1" applyFill="1"/>
    <xf numFmtId="0" fontId="20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165" fontId="3" fillId="2" borderId="0" xfId="0" applyNumberFormat="1" applyFont="1" applyFill="1"/>
    <xf numFmtId="2" fontId="3" fillId="2" borderId="0" xfId="0" applyNumberFormat="1" applyFont="1" applyFill="1"/>
    <xf numFmtId="0" fontId="10" fillId="2" borderId="8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8" fillId="2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8" fillId="2" borderId="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/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" fontId="18" fillId="0" borderId="2" xfId="0" applyNumberFormat="1" applyFont="1" applyBorder="1" applyAlignment="1">
      <alignment horizontal="center" vertical="center"/>
    </xf>
    <xf numFmtId="1" fontId="17" fillId="2" borderId="2" xfId="1" applyNumberFormat="1" applyFont="1" applyFill="1" applyBorder="1" applyAlignment="1">
      <alignment horizontal="center" vertical="center"/>
    </xf>
    <xf numFmtId="1" fontId="17" fillId="2" borderId="4" xfId="1" applyNumberFormat="1" applyFont="1" applyFill="1" applyBorder="1" applyAlignment="1">
      <alignment horizontal="center" vertical="center"/>
    </xf>
    <xf numFmtId="1" fontId="17" fillId="2" borderId="8" xfId="1" applyNumberFormat="1" applyFont="1" applyFill="1" applyBorder="1" applyAlignment="1">
      <alignment horizontal="center" vertical="center"/>
    </xf>
    <xf numFmtId="1" fontId="19" fillId="2" borderId="2" xfId="1" applyNumberFormat="1" applyFont="1" applyFill="1" applyBorder="1" applyAlignment="1">
      <alignment horizontal="center" vertical="center" wrapText="1"/>
    </xf>
    <xf numFmtId="1" fontId="19" fillId="2" borderId="4" xfId="1" applyNumberFormat="1" applyFont="1" applyFill="1" applyBorder="1" applyAlignment="1">
      <alignment horizontal="center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/>
    </xf>
    <xf numFmtId="164" fontId="12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8" xfId="1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" fontId="17" fillId="2" borderId="1" xfId="1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16" fontId="12" fillId="0" borderId="1" xfId="0" applyNumberFormat="1" applyFont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16" fontId="12" fillId="0" borderId="10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17" fontId="12" fillId="0" borderId="6" xfId="0" applyNumberFormat="1" applyFont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16" fontId="12" fillId="0" borderId="6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T238"/>
  <sheetViews>
    <sheetView tabSelected="1" view="pageBreakPreview" zoomScale="88" zoomScaleSheetLayoutView="88" workbookViewId="0">
      <selection activeCell="T4" sqref="T4"/>
    </sheetView>
  </sheetViews>
  <sheetFormatPr defaultColWidth="9.109375" defaultRowHeight="15.6" x14ac:dyDescent="0.3"/>
  <cols>
    <col min="1" max="1" width="3.88671875" style="9" customWidth="1"/>
    <col min="2" max="2" width="5.6640625" style="9" customWidth="1"/>
    <col min="3" max="3" width="45.33203125" style="9" customWidth="1"/>
    <col min="4" max="4" width="15" style="9" customWidth="1"/>
    <col min="5" max="5" width="9.33203125" style="9" customWidth="1"/>
    <col min="6" max="6" width="10.88671875" style="9" customWidth="1"/>
    <col min="7" max="15" width="9.109375" style="9"/>
    <col min="16" max="16" width="10.88671875" style="30" customWidth="1"/>
    <col min="17" max="17" width="12.33203125" style="30" customWidth="1"/>
    <col min="18" max="18" width="9.44140625" style="9" customWidth="1"/>
    <col min="19" max="16384" width="9.109375" style="9"/>
  </cols>
  <sheetData>
    <row r="1" spans="2:20" ht="25.5" customHeight="1" x14ac:dyDescent="0.3">
      <c r="O1" s="81" t="s">
        <v>12</v>
      </c>
      <c r="P1" s="81"/>
      <c r="Q1" s="81"/>
    </row>
    <row r="2" spans="2:20" ht="127.5" customHeight="1" x14ac:dyDescent="0.3">
      <c r="B2" s="132" t="s">
        <v>135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4"/>
    </row>
    <row r="3" spans="2:20" ht="20.25" customHeight="1" x14ac:dyDescent="0.3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26"/>
    </row>
    <row r="4" spans="2:20" ht="34.5" customHeight="1" x14ac:dyDescent="0.4">
      <c r="B4" s="141" t="s">
        <v>15</v>
      </c>
      <c r="C4" s="135" t="s">
        <v>100</v>
      </c>
      <c r="D4" s="136" t="s">
        <v>101</v>
      </c>
      <c r="E4" s="136" t="s">
        <v>102</v>
      </c>
      <c r="F4" s="138" t="s">
        <v>11</v>
      </c>
      <c r="G4" s="138" t="s">
        <v>103</v>
      </c>
      <c r="H4" s="138"/>
      <c r="I4" s="138"/>
      <c r="J4" s="139" t="s">
        <v>0</v>
      </c>
      <c r="K4" s="139"/>
      <c r="L4" s="139"/>
      <c r="M4" s="138" t="s">
        <v>104</v>
      </c>
      <c r="N4" s="138"/>
      <c r="O4" s="138"/>
      <c r="P4" s="140"/>
      <c r="Q4" s="140"/>
      <c r="R4" s="10"/>
      <c r="S4" s="10"/>
    </row>
    <row r="5" spans="2:20" ht="49.5" customHeight="1" x14ac:dyDescent="0.3">
      <c r="B5" s="141"/>
      <c r="C5" s="135"/>
      <c r="D5" s="137"/>
      <c r="E5" s="137"/>
      <c r="F5" s="138"/>
      <c r="G5" s="11" t="s">
        <v>1</v>
      </c>
      <c r="H5" s="11" t="s">
        <v>2</v>
      </c>
      <c r="I5" s="11" t="s">
        <v>3</v>
      </c>
      <c r="J5" s="12" t="s">
        <v>4</v>
      </c>
      <c r="K5" s="12" t="s">
        <v>5</v>
      </c>
      <c r="L5" s="12" t="s">
        <v>6</v>
      </c>
      <c r="M5" s="11" t="s">
        <v>7</v>
      </c>
      <c r="N5" s="11" t="s">
        <v>8</v>
      </c>
      <c r="O5" s="11" t="s">
        <v>9</v>
      </c>
      <c r="P5" s="27" t="s">
        <v>14</v>
      </c>
      <c r="Q5" s="27" t="s">
        <v>13</v>
      </c>
      <c r="R5" s="10"/>
      <c r="T5" s="9" t="s">
        <v>16</v>
      </c>
    </row>
    <row r="6" spans="2:20" ht="30.6" customHeight="1" thickBot="1" x14ac:dyDescent="0.35">
      <c r="B6" s="90">
        <v>1</v>
      </c>
      <c r="C6" s="68" t="s">
        <v>81</v>
      </c>
      <c r="D6" s="91">
        <v>40</v>
      </c>
      <c r="E6" s="91">
        <f>ROUND(D6*1.444,0)</f>
        <v>58</v>
      </c>
      <c r="F6" s="13">
        <v>1</v>
      </c>
      <c r="G6" s="33">
        <v>0</v>
      </c>
      <c r="H6" s="31">
        <v>0</v>
      </c>
      <c r="I6" s="31">
        <v>0</v>
      </c>
      <c r="J6" s="142">
        <v>226</v>
      </c>
      <c r="K6" s="142">
        <v>225</v>
      </c>
      <c r="L6" s="142">
        <v>230</v>
      </c>
      <c r="M6" s="142">
        <v>400</v>
      </c>
      <c r="N6" s="142">
        <v>402</v>
      </c>
      <c r="O6" s="142">
        <v>401</v>
      </c>
      <c r="P6" s="89" t="s">
        <v>133</v>
      </c>
      <c r="Q6" s="89" t="s">
        <v>108</v>
      </c>
    </row>
    <row r="7" spans="2:20" ht="30.6" customHeight="1" thickBot="1" x14ac:dyDescent="0.35">
      <c r="B7" s="90"/>
      <c r="C7" s="70"/>
      <c r="D7" s="91"/>
      <c r="E7" s="91"/>
      <c r="F7" s="32" t="s">
        <v>10</v>
      </c>
      <c r="G7" s="44">
        <f>SUM(G6)</f>
        <v>0</v>
      </c>
      <c r="H7" s="45">
        <f t="shared" ref="H7:I7" si="0">SUM(H6)</f>
        <v>0</v>
      </c>
      <c r="I7" s="46">
        <f t="shared" si="0"/>
        <v>0</v>
      </c>
      <c r="J7" s="144"/>
      <c r="K7" s="143"/>
      <c r="L7" s="143"/>
      <c r="M7" s="143"/>
      <c r="N7" s="143"/>
      <c r="O7" s="143"/>
      <c r="P7" s="89"/>
      <c r="Q7" s="89"/>
    </row>
    <row r="8" spans="2:20" ht="30.6" customHeight="1" x14ac:dyDescent="0.3">
      <c r="B8" s="90">
        <v>2</v>
      </c>
      <c r="C8" s="68" t="s">
        <v>80</v>
      </c>
      <c r="D8" s="91">
        <v>100</v>
      </c>
      <c r="E8" s="91">
        <f>ROUND(D8*1.444,0)</f>
        <v>144</v>
      </c>
      <c r="F8" s="14">
        <v>1</v>
      </c>
      <c r="G8" s="47">
        <v>10</v>
      </c>
      <c r="H8" s="47">
        <v>4</v>
      </c>
      <c r="I8" s="47">
        <v>8</v>
      </c>
      <c r="J8" s="128">
        <v>226</v>
      </c>
      <c r="K8" s="128">
        <v>226</v>
      </c>
      <c r="L8" s="128">
        <v>225</v>
      </c>
      <c r="M8" s="128">
        <v>392</v>
      </c>
      <c r="N8" s="128">
        <v>392</v>
      </c>
      <c r="O8" s="128">
        <v>390</v>
      </c>
      <c r="P8" s="104" t="s">
        <v>116</v>
      </c>
      <c r="Q8" s="104" t="s">
        <v>108</v>
      </c>
    </row>
    <row r="9" spans="2:20" ht="30.6" customHeight="1" x14ac:dyDescent="0.3">
      <c r="B9" s="90"/>
      <c r="C9" s="69"/>
      <c r="D9" s="91"/>
      <c r="E9" s="91"/>
      <c r="F9" s="14">
        <v>2</v>
      </c>
      <c r="G9" s="48">
        <v>10</v>
      </c>
      <c r="H9" s="48">
        <v>12</v>
      </c>
      <c r="I9" s="48">
        <v>18</v>
      </c>
      <c r="J9" s="129"/>
      <c r="K9" s="129"/>
      <c r="L9" s="129"/>
      <c r="M9" s="129"/>
      <c r="N9" s="129"/>
      <c r="O9" s="129"/>
      <c r="P9" s="104"/>
      <c r="Q9" s="104"/>
    </row>
    <row r="10" spans="2:20" ht="30.6" customHeight="1" x14ac:dyDescent="0.3">
      <c r="B10" s="90"/>
      <c r="C10" s="69"/>
      <c r="D10" s="91"/>
      <c r="E10" s="91"/>
      <c r="F10" s="14">
        <v>3</v>
      </c>
      <c r="G10" s="48">
        <v>32</v>
      </c>
      <c r="H10" s="48">
        <v>11</v>
      </c>
      <c r="I10" s="48">
        <v>20</v>
      </c>
      <c r="J10" s="129"/>
      <c r="K10" s="129"/>
      <c r="L10" s="129"/>
      <c r="M10" s="129"/>
      <c r="N10" s="129"/>
      <c r="O10" s="129"/>
      <c r="P10" s="104"/>
      <c r="Q10" s="104"/>
    </row>
    <row r="11" spans="2:20" ht="30.6" customHeight="1" thickBot="1" x14ac:dyDescent="0.35">
      <c r="B11" s="90"/>
      <c r="C11" s="69"/>
      <c r="D11" s="91"/>
      <c r="E11" s="91"/>
      <c r="F11" s="14">
        <v>4</v>
      </c>
      <c r="G11" s="49">
        <v>5</v>
      </c>
      <c r="H11" s="49">
        <v>10</v>
      </c>
      <c r="I11" s="49">
        <v>26</v>
      </c>
      <c r="J11" s="129"/>
      <c r="K11" s="129"/>
      <c r="L11" s="129"/>
      <c r="M11" s="129"/>
      <c r="N11" s="129"/>
      <c r="O11" s="129"/>
      <c r="P11" s="104"/>
      <c r="Q11" s="100"/>
    </row>
    <row r="12" spans="2:20" ht="30.6" customHeight="1" thickBot="1" x14ac:dyDescent="0.35">
      <c r="B12" s="90"/>
      <c r="C12" s="70"/>
      <c r="D12" s="91"/>
      <c r="E12" s="91"/>
      <c r="F12" s="32" t="s">
        <v>10</v>
      </c>
      <c r="G12" s="44">
        <f>SUM(G8:G11)</f>
        <v>57</v>
      </c>
      <c r="H12" s="45">
        <f t="shared" ref="H12:I12" si="1">SUM(H8:H11)</f>
        <v>37</v>
      </c>
      <c r="I12" s="46">
        <f t="shared" si="1"/>
        <v>72</v>
      </c>
      <c r="J12" s="131"/>
      <c r="K12" s="130"/>
      <c r="L12" s="130"/>
      <c r="M12" s="130"/>
      <c r="N12" s="130"/>
      <c r="O12" s="130"/>
      <c r="P12" s="104"/>
      <c r="Q12" s="100"/>
    </row>
    <row r="13" spans="2:20" ht="30.6" customHeight="1" x14ac:dyDescent="0.3">
      <c r="B13" s="65">
        <v>3</v>
      </c>
      <c r="C13" s="68" t="s">
        <v>79</v>
      </c>
      <c r="D13" s="91">
        <v>250</v>
      </c>
      <c r="E13" s="91">
        <f>ROUND(D13*1.444,0)</f>
        <v>361</v>
      </c>
      <c r="F13" s="14">
        <v>1</v>
      </c>
      <c r="G13" s="43">
        <v>14</v>
      </c>
      <c r="H13" s="43">
        <v>17</v>
      </c>
      <c r="I13" s="43">
        <v>15</v>
      </c>
      <c r="J13" s="88">
        <v>227</v>
      </c>
      <c r="K13" s="93">
        <v>229</v>
      </c>
      <c r="L13" s="93">
        <v>228</v>
      </c>
      <c r="M13" s="88">
        <v>395</v>
      </c>
      <c r="N13" s="88">
        <v>395</v>
      </c>
      <c r="O13" s="88">
        <v>395</v>
      </c>
      <c r="P13" s="126" t="s">
        <v>98</v>
      </c>
      <c r="Q13" s="96" t="s">
        <v>108</v>
      </c>
    </row>
    <row r="14" spans="2:20" ht="30.6" customHeight="1" x14ac:dyDescent="0.3">
      <c r="B14" s="66"/>
      <c r="C14" s="69"/>
      <c r="D14" s="91"/>
      <c r="E14" s="91"/>
      <c r="F14" s="14">
        <v>2</v>
      </c>
      <c r="G14" s="40">
        <v>71.7</v>
      </c>
      <c r="H14" s="40">
        <v>46.8</v>
      </c>
      <c r="I14" s="40">
        <v>41.3</v>
      </c>
      <c r="J14" s="88"/>
      <c r="K14" s="93"/>
      <c r="L14" s="93"/>
      <c r="M14" s="88"/>
      <c r="N14" s="88"/>
      <c r="O14" s="88"/>
      <c r="P14" s="126"/>
      <c r="Q14" s="97"/>
    </row>
    <row r="15" spans="2:20" ht="30.6" customHeight="1" x14ac:dyDescent="0.3">
      <c r="B15" s="66"/>
      <c r="C15" s="69"/>
      <c r="D15" s="91"/>
      <c r="E15" s="91"/>
      <c r="F15" s="14">
        <v>3</v>
      </c>
      <c r="G15" s="40">
        <v>37.4</v>
      </c>
      <c r="H15" s="40">
        <v>63.3</v>
      </c>
      <c r="I15" s="40">
        <v>47.6</v>
      </c>
      <c r="J15" s="88"/>
      <c r="K15" s="93"/>
      <c r="L15" s="93"/>
      <c r="M15" s="88"/>
      <c r="N15" s="88"/>
      <c r="O15" s="88"/>
      <c r="P15" s="126"/>
      <c r="Q15" s="97"/>
    </row>
    <row r="16" spans="2:20" ht="30.6" customHeight="1" thickBot="1" x14ac:dyDescent="0.35">
      <c r="B16" s="66"/>
      <c r="C16" s="69"/>
      <c r="D16" s="91"/>
      <c r="E16" s="91"/>
      <c r="F16" s="14">
        <v>4</v>
      </c>
      <c r="G16" s="41">
        <v>43.3</v>
      </c>
      <c r="H16" s="41">
        <v>52.8</v>
      </c>
      <c r="I16" s="41">
        <v>47</v>
      </c>
      <c r="J16" s="88"/>
      <c r="K16" s="93"/>
      <c r="L16" s="93"/>
      <c r="M16" s="88"/>
      <c r="N16" s="88"/>
      <c r="O16" s="88"/>
      <c r="P16" s="126"/>
      <c r="Q16" s="97"/>
    </row>
    <row r="17" spans="2:20" ht="30.6" customHeight="1" thickBot="1" x14ac:dyDescent="0.35">
      <c r="B17" s="67"/>
      <c r="C17" s="70"/>
      <c r="D17" s="91"/>
      <c r="E17" s="91"/>
      <c r="F17" s="32" t="s">
        <v>10</v>
      </c>
      <c r="G17" s="44">
        <f>SUM(G13:G16)</f>
        <v>166.39999999999998</v>
      </c>
      <c r="H17" s="45">
        <f t="shared" ref="H17:I17" si="2">SUM(H13:H16)</f>
        <v>179.89999999999998</v>
      </c>
      <c r="I17" s="46">
        <f t="shared" si="2"/>
        <v>150.9</v>
      </c>
      <c r="J17" s="92"/>
      <c r="K17" s="93"/>
      <c r="L17" s="93"/>
      <c r="M17" s="88"/>
      <c r="N17" s="88"/>
      <c r="O17" s="88"/>
      <c r="P17" s="126"/>
      <c r="Q17" s="98"/>
    </row>
    <row r="18" spans="2:20" ht="30.6" customHeight="1" x14ac:dyDescent="0.3">
      <c r="B18" s="90">
        <v>4</v>
      </c>
      <c r="C18" s="68" t="s">
        <v>82</v>
      </c>
      <c r="D18" s="91">
        <v>250</v>
      </c>
      <c r="E18" s="91">
        <f>ROUND(D18*1.444,0)</f>
        <v>361</v>
      </c>
      <c r="F18" s="15">
        <v>1</v>
      </c>
      <c r="G18" s="43">
        <v>20</v>
      </c>
      <c r="H18" s="43">
        <v>26</v>
      </c>
      <c r="I18" s="43">
        <v>29.8</v>
      </c>
      <c r="J18" s="102">
        <v>224</v>
      </c>
      <c r="K18" s="101">
        <v>232</v>
      </c>
      <c r="L18" s="101">
        <v>223</v>
      </c>
      <c r="M18" s="88">
        <v>401</v>
      </c>
      <c r="N18" s="88">
        <v>400</v>
      </c>
      <c r="O18" s="88">
        <v>401</v>
      </c>
      <c r="P18" s="126" t="s">
        <v>42</v>
      </c>
      <c r="Q18" s="127" t="s">
        <v>108</v>
      </c>
    </row>
    <row r="19" spans="2:20" ht="30.6" customHeight="1" x14ac:dyDescent="0.3">
      <c r="B19" s="90"/>
      <c r="C19" s="69"/>
      <c r="D19" s="91"/>
      <c r="E19" s="91"/>
      <c r="F19" s="15">
        <v>2</v>
      </c>
      <c r="G19" s="40">
        <v>17.899999999999999</v>
      </c>
      <c r="H19" s="40">
        <v>15</v>
      </c>
      <c r="I19" s="40">
        <v>20.2</v>
      </c>
      <c r="J19" s="102"/>
      <c r="K19" s="101"/>
      <c r="L19" s="101"/>
      <c r="M19" s="88"/>
      <c r="N19" s="88"/>
      <c r="O19" s="88"/>
      <c r="P19" s="109"/>
      <c r="Q19" s="127"/>
      <c r="S19" s="16"/>
      <c r="T19" s="17"/>
    </row>
    <row r="20" spans="2:20" ht="30.6" customHeight="1" thickBot="1" x14ac:dyDescent="0.35">
      <c r="B20" s="90"/>
      <c r="C20" s="69"/>
      <c r="D20" s="91"/>
      <c r="E20" s="91"/>
      <c r="F20" s="15">
        <v>3</v>
      </c>
      <c r="G20" s="41">
        <v>23</v>
      </c>
      <c r="H20" s="41">
        <v>31</v>
      </c>
      <c r="I20" s="41">
        <v>51.2</v>
      </c>
      <c r="J20" s="102"/>
      <c r="K20" s="101"/>
      <c r="L20" s="101"/>
      <c r="M20" s="88"/>
      <c r="N20" s="88"/>
      <c r="O20" s="88"/>
      <c r="P20" s="109"/>
      <c r="Q20" s="127"/>
    </row>
    <row r="21" spans="2:20" ht="30.6" customHeight="1" thickBot="1" x14ac:dyDescent="0.35">
      <c r="B21" s="90"/>
      <c r="C21" s="70"/>
      <c r="D21" s="91"/>
      <c r="E21" s="91"/>
      <c r="F21" s="32" t="s">
        <v>10</v>
      </c>
      <c r="G21" s="44">
        <f>SUM(G18:G20)</f>
        <v>60.9</v>
      </c>
      <c r="H21" s="45">
        <f t="shared" ref="H21:I21" si="3">SUM(H18:H20)</f>
        <v>72</v>
      </c>
      <c r="I21" s="46">
        <f t="shared" si="3"/>
        <v>101.2</v>
      </c>
      <c r="J21" s="103"/>
      <c r="K21" s="101"/>
      <c r="L21" s="101"/>
      <c r="M21" s="88"/>
      <c r="N21" s="88"/>
      <c r="O21" s="88"/>
      <c r="P21" s="109"/>
      <c r="Q21" s="127"/>
    </row>
    <row r="22" spans="2:20" ht="30.6" customHeight="1" x14ac:dyDescent="0.3">
      <c r="B22" s="90">
        <v>5</v>
      </c>
      <c r="C22" s="68" t="s">
        <v>68</v>
      </c>
      <c r="D22" s="91">
        <v>160</v>
      </c>
      <c r="E22" s="91">
        <f>ROUND(D22*1.444,0)</f>
        <v>231</v>
      </c>
      <c r="F22" s="18">
        <v>1</v>
      </c>
      <c r="G22" s="47">
        <v>31</v>
      </c>
      <c r="H22" s="47">
        <v>10</v>
      </c>
      <c r="I22" s="47">
        <v>5</v>
      </c>
      <c r="J22" s="125">
        <v>226</v>
      </c>
      <c r="K22" s="125">
        <v>228</v>
      </c>
      <c r="L22" s="125">
        <v>228</v>
      </c>
      <c r="M22" s="125">
        <v>394</v>
      </c>
      <c r="N22" s="125">
        <v>394</v>
      </c>
      <c r="O22" s="125">
        <v>397</v>
      </c>
      <c r="P22" s="100" t="s">
        <v>43</v>
      </c>
      <c r="Q22" s="100" t="s">
        <v>108</v>
      </c>
    </row>
    <row r="23" spans="2:20" ht="30.6" customHeight="1" x14ac:dyDescent="0.3">
      <c r="B23" s="90"/>
      <c r="C23" s="69"/>
      <c r="D23" s="91"/>
      <c r="E23" s="91"/>
      <c r="F23" s="14">
        <v>2</v>
      </c>
      <c r="G23" s="48">
        <v>11</v>
      </c>
      <c r="H23" s="48">
        <v>15</v>
      </c>
      <c r="I23" s="48">
        <v>11</v>
      </c>
      <c r="J23" s="105"/>
      <c r="K23" s="105"/>
      <c r="L23" s="105"/>
      <c r="M23" s="105"/>
      <c r="N23" s="105"/>
      <c r="O23" s="105"/>
      <c r="P23" s="100"/>
      <c r="Q23" s="100"/>
    </row>
    <row r="24" spans="2:20" ht="30.6" customHeight="1" thickBot="1" x14ac:dyDescent="0.35">
      <c r="B24" s="90"/>
      <c r="C24" s="69"/>
      <c r="D24" s="91"/>
      <c r="E24" s="91"/>
      <c r="F24" s="14">
        <v>3</v>
      </c>
      <c r="G24" s="49">
        <v>0.1</v>
      </c>
      <c r="H24" s="49">
        <v>0.1</v>
      </c>
      <c r="I24" s="49">
        <v>0</v>
      </c>
      <c r="J24" s="105"/>
      <c r="K24" s="105"/>
      <c r="L24" s="105"/>
      <c r="M24" s="105"/>
      <c r="N24" s="105"/>
      <c r="O24" s="105"/>
      <c r="P24" s="100"/>
      <c r="Q24" s="100"/>
    </row>
    <row r="25" spans="2:20" ht="30.6" customHeight="1" thickBot="1" x14ac:dyDescent="0.35">
      <c r="B25" s="90"/>
      <c r="C25" s="70"/>
      <c r="D25" s="91"/>
      <c r="E25" s="91"/>
      <c r="F25" s="32" t="s">
        <v>10</v>
      </c>
      <c r="G25" s="44">
        <f>SUM(G22:G24)</f>
        <v>42.1</v>
      </c>
      <c r="H25" s="45">
        <f t="shared" ref="H25:I25" si="4">SUM(H22:H24)</f>
        <v>25.1</v>
      </c>
      <c r="I25" s="46">
        <f t="shared" si="4"/>
        <v>16</v>
      </c>
      <c r="J25" s="106"/>
      <c r="K25" s="105"/>
      <c r="L25" s="105"/>
      <c r="M25" s="105"/>
      <c r="N25" s="105"/>
      <c r="O25" s="105"/>
      <c r="P25" s="100"/>
      <c r="Q25" s="100"/>
    </row>
    <row r="26" spans="2:20" ht="14.25" customHeight="1" x14ac:dyDescent="0.3">
      <c r="B26" s="84">
        <v>6</v>
      </c>
      <c r="C26" s="117" t="s">
        <v>19</v>
      </c>
      <c r="D26" s="118">
        <v>250</v>
      </c>
      <c r="E26" s="118">
        <f>ROUND(D26*1.444,0)</f>
        <v>361</v>
      </c>
      <c r="F26" s="19">
        <v>1</v>
      </c>
      <c r="G26" s="50"/>
      <c r="H26" s="50"/>
      <c r="I26" s="50"/>
      <c r="J26" s="119" t="s">
        <v>40</v>
      </c>
      <c r="K26" s="120"/>
      <c r="L26" s="120"/>
      <c r="M26" s="120"/>
      <c r="N26" s="120"/>
      <c r="O26" s="120"/>
      <c r="P26" s="120"/>
      <c r="Q26" s="121"/>
    </row>
    <row r="27" spans="2:20" ht="13.5" customHeight="1" x14ac:dyDescent="0.3">
      <c r="B27" s="85"/>
      <c r="C27" s="117"/>
      <c r="D27" s="118"/>
      <c r="E27" s="118"/>
      <c r="F27" s="20" t="s">
        <v>10</v>
      </c>
      <c r="G27" s="51"/>
      <c r="H27" s="39"/>
      <c r="I27" s="39"/>
      <c r="J27" s="122"/>
      <c r="K27" s="123"/>
      <c r="L27" s="123"/>
      <c r="M27" s="123"/>
      <c r="N27" s="123"/>
      <c r="O27" s="123"/>
      <c r="P27" s="123"/>
      <c r="Q27" s="124"/>
    </row>
    <row r="28" spans="2:20" ht="12" customHeight="1" x14ac:dyDescent="0.3">
      <c r="B28" s="85"/>
      <c r="C28" s="117" t="s">
        <v>20</v>
      </c>
      <c r="D28" s="118">
        <v>250</v>
      </c>
      <c r="E28" s="118">
        <f>ROUND(D28*1.444,0)</f>
        <v>361</v>
      </c>
      <c r="F28" s="19">
        <v>1</v>
      </c>
      <c r="G28" s="51"/>
      <c r="H28" s="51"/>
      <c r="I28" s="51"/>
      <c r="J28" s="119" t="s">
        <v>40</v>
      </c>
      <c r="K28" s="120"/>
      <c r="L28" s="120"/>
      <c r="M28" s="120"/>
      <c r="N28" s="120"/>
      <c r="O28" s="120"/>
      <c r="P28" s="120"/>
      <c r="Q28" s="121"/>
    </row>
    <row r="29" spans="2:20" ht="13.5" customHeight="1" x14ac:dyDescent="0.3">
      <c r="B29" s="86"/>
      <c r="C29" s="117"/>
      <c r="D29" s="118"/>
      <c r="E29" s="118"/>
      <c r="F29" s="19" t="s">
        <v>10</v>
      </c>
      <c r="G29" s="51"/>
      <c r="H29" s="51"/>
      <c r="I29" s="51"/>
      <c r="J29" s="122"/>
      <c r="K29" s="123"/>
      <c r="L29" s="123"/>
      <c r="M29" s="123"/>
      <c r="N29" s="123"/>
      <c r="O29" s="123"/>
      <c r="P29" s="123"/>
      <c r="Q29" s="124"/>
    </row>
    <row r="30" spans="2:20" ht="30.6" customHeight="1" x14ac:dyDescent="0.3">
      <c r="B30" s="90">
        <v>7</v>
      </c>
      <c r="C30" s="68" t="s">
        <v>83</v>
      </c>
      <c r="D30" s="91">
        <v>250</v>
      </c>
      <c r="E30" s="91">
        <f>ROUND(D30*1.444,0)</f>
        <v>361</v>
      </c>
      <c r="F30" s="14">
        <v>1</v>
      </c>
      <c r="G30" s="48">
        <v>1.5</v>
      </c>
      <c r="H30" s="48">
        <v>1.6</v>
      </c>
      <c r="I30" s="48">
        <v>4</v>
      </c>
      <c r="J30" s="105">
        <v>226</v>
      </c>
      <c r="K30" s="105">
        <v>224</v>
      </c>
      <c r="L30" s="105">
        <v>225</v>
      </c>
      <c r="M30" s="105">
        <v>391</v>
      </c>
      <c r="N30" s="105">
        <v>397</v>
      </c>
      <c r="O30" s="105">
        <v>391</v>
      </c>
      <c r="P30" s="100" t="s">
        <v>44</v>
      </c>
      <c r="Q30" s="99" t="s">
        <v>108</v>
      </c>
    </row>
    <row r="31" spans="2:20" ht="30.6" customHeight="1" x14ac:dyDescent="0.3">
      <c r="B31" s="90"/>
      <c r="C31" s="69"/>
      <c r="D31" s="91"/>
      <c r="E31" s="91"/>
      <c r="F31" s="14">
        <v>2</v>
      </c>
      <c r="G31" s="48">
        <v>0</v>
      </c>
      <c r="H31" s="48">
        <v>0</v>
      </c>
      <c r="I31" s="48">
        <v>0</v>
      </c>
      <c r="J31" s="105"/>
      <c r="K31" s="105"/>
      <c r="L31" s="105"/>
      <c r="M31" s="105"/>
      <c r="N31" s="105"/>
      <c r="O31" s="105"/>
      <c r="P31" s="100"/>
      <c r="Q31" s="99"/>
    </row>
    <row r="32" spans="2:20" ht="30.6" customHeight="1" thickBot="1" x14ac:dyDescent="0.35">
      <c r="B32" s="90"/>
      <c r="C32" s="69"/>
      <c r="D32" s="91"/>
      <c r="E32" s="91"/>
      <c r="F32" s="14">
        <v>3</v>
      </c>
      <c r="G32" s="49">
        <v>8</v>
      </c>
      <c r="H32" s="49">
        <v>31</v>
      </c>
      <c r="I32" s="49">
        <v>30</v>
      </c>
      <c r="J32" s="105"/>
      <c r="K32" s="105"/>
      <c r="L32" s="105"/>
      <c r="M32" s="105"/>
      <c r="N32" s="105"/>
      <c r="O32" s="105"/>
      <c r="P32" s="100"/>
      <c r="Q32" s="99"/>
    </row>
    <row r="33" spans="2:17" ht="30.6" customHeight="1" thickBot="1" x14ac:dyDescent="0.35">
      <c r="B33" s="90"/>
      <c r="C33" s="70"/>
      <c r="D33" s="91"/>
      <c r="E33" s="91"/>
      <c r="F33" s="34" t="s">
        <v>10</v>
      </c>
      <c r="G33" s="44">
        <f>SUM(G30:G32)</f>
        <v>9.5</v>
      </c>
      <c r="H33" s="45">
        <f t="shared" ref="H33:I33" si="5">SUM(H30:H32)</f>
        <v>32.6</v>
      </c>
      <c r="I33" s="46">
        <f t="shared" si="5"/>
        <v>34</v>
      </c>
      <c r="J33" s="106"/>
      <c r="K33" s="105"/>
      <c r="L33" s="105"/>
      <c r="M33" s="105"/>
      <c r="N33" s="105"/>
      <c r="O33" s="105"/>
      <c r="P33" s="100"/>
      <c r="Q33" s="99"/>
    </row>
    <row r="34" spans="2:17" ht="30.6" customHeight="1" x14ac:dyDescent="0.3">
      <c r="B34" s="90">
        <v>8</v>
      </c>
      <c r="C34" s="68" t="s">
        <v>84</v>
      </c>
      <c r="D34" s="91">
        <v>250</v>
      </c>
      <c r="E34" s="91">
        <f>ROUND(D34*1.444,0)</f>
        <v>361</v>
      </c>
      <c r="F34" s="14">
        <v>1</v>
      </c>
      <c r="G34" s="43">
        <v>33</v>
      </c>
      <c r="H34" s="43">
        <v>19</v>
      </c>
      <c r="I34" s="43">
        <v>16</v>
      </c>
      <c r="J34" s="88">
        <v>232</v>
      </c>
      <c r="K34" s="93">
        <v>233</v>
      </c>
      <c r="L34" s="93">
        <v>230</v>
      </c>
      <c r="M34" s="88">
        <v>404</v>
      </c>
      <c r="N34" s="88">
        <v>401</v>
      </c>
      <c r="O34" s="88">
        <v>403</v>
      </c>
      <c r="P34" s="116" t="s">
        <v>117</v>
      </c>
      <c r="Q34" s="99" t="s">
        <v>108</v>
      </c>
    </row>
    <row r="35" spans="2:17" ht="30.6" customHeight="1" x14ac:dyDescent="0.3">
      <c r="B35" s="90"/>
      <c r="C35" s="69"/>
      <c r="D35" s="91"/>
      <c r="E35" s="91"/>
      <c r="F35" s="14">
        <v>2</v>
      </c>
      <c r="G35" s="40">
        <v>45</v>
      </c>
      <c r="H35" s="40">
        <v>41</v>
      </c>
      <c r="I35" s="40">
        <v>56</v>
      </c>
      <c r="J35" s="88"/>
      <c r="K35" s="93"/>
      <c r="L35" s="93"/>
      <c r="M35" s="88"/>
      <c r="N35" s="88"/>
      <c r="O35" s="88"/>
      <c r="P35" s="109"/>
      <c r="Q35" s="99"/>
    </row>
    <row r="36" spans="2:17" ht="30.6" customHeight="1" x14ac:dyDescent="0.3">
      <c r="B36" s="90"/>
      <c r="C36" s="69"/>
      <c r="D36" s="91"/>
      <c r="E36" s="91"/>
      <c r="F36" s="14">
        <v>3</v>
      </c>
      <c r="G36" s="40">
        <v>0</v>
      </c>
      <c r="H36" s="40">
        <v>0</v>
      </c>
      <c r="I36" s="40">
        <v>0</v>
      </c>
      <c r="J36" s="88"/>
      <c r="K36" s="93"/>
      <c r="L36" s="93"/>
      <c r="M36" s="88"/>
      <c r="N36" s="88"/>
      <c r="O36" s="88"/>
      <c r="P36" s="109"/>
      <c r="Q36" s="99"/>
    </row>
    <row r="37" spans="2:17" ht="30.6" customHeight="1" thickBot="1" x14ac:dyDescent="0.35">
      <c r="B37" s="90"/>
      <c r="C37" s="69"/>
      <c r="D37" s="91"/>
      <c r="E37" s="91"/>
      <c r="F37" s="14">
        <v>4</v>
      </c>
      <c r="G37" s="41">
        <v>36</v>
      </c>
      <c r="H37" s="41">
        <v>15</v>
      </c>
      <c r="I37" s="41">
        <v>29</v>
      </c>
      <c r="J37" s="88"/>
      <c r="K37" s="93"/>
      <c r="L37" s="93"/>
      <c r="M37" s="88"/>
      <c r="N37" s="88"/>
      <c r="O37" s="88"/>
      <c r="P37" s="109"/>
      <c r="Q37" s="99"/>
    </row>
    <row r="38" spans="2:17" ht="30.6" customHeight="1" thickBot="1" x14ac:dyDescent="0.35">
      <c r="B38" s="90"/>
      <c r="C38" s="70"/>
      <c r="D38" s="91"/>
      <c r="E38" s="91"/>
      <c r="F38" s="34" t="s">
        <v>10</v>
      </c>
      <c r="G38" s="44">
        <f>SUM(G34:G37)</f>
        <v>114</v>
      </c>
      <c r="H38" s="45">
        <f t="shared" ref="H38:I38" si="6">SUM(H34:H37)</f>
        <v>75</v>
      </c>
      <c r="I38" s="46">
        <f t="shared" si="6"/>
        <v>101</v>
      </c>
      <c r="J38" s="92"/>
      <c r="K38" s="93"/>
      <c r="L38" s="93"/>
      <c r="M38" s="88"/>
      <c r="N38" s="88"/>
      <c r="O38" s="88"/>
      <c r="P38" s="109"/>
      <c r="Q38" s="99"/>
    </row>
    <row r="39" spans="2:17" ht="30.6" customHeight="1" x14ac:dyDescent="0.3">
      <c r="B39" s="90">
        <v>9</v>
      </c>
      <c r="C39" s="68" t="s">
        <v>85</v>
      </c>
      <c r="D39" s="91">
        <v>100</v>
      </c>
      <c r="E39" s="91">
        <f>ROUND(D39*1.444,0)</f>
        <v>144</v>
      </c>
      <c r="F39" s="14">
        <v>1</v>
      </c>
      <c r="G39" s="43">
        <v>15</v>
      </c>
      <c r="H39" s="43">
        <v>10</v>
      </c>
      <c r="I39" s="43">
        <v>28</v>
      </c>
      <c r="J39" s="102">
        <v>227</v>
      </c>
      <c r="K39" s="101">
        <v>224</v>
      </c>
      <c r="L39" s="101">
        <v>229</v>
      </c>
      <c r="M39" s="88">
        <v>393</v>
      </c>
      <c r="N39" s="88">
        <v>395</v>
      </c>
      <c r="O39" s="88">
        <v>391</v>
      </c>
      <c r="P39" s="115" t="s">
        <v>112</v>
      </c>
      <c r="Q39" s="99" t="s">
        <v>108</v>
      </c>
    </row>
    <row r="40" spans="2:17" ht="30.6" customHeight="1" thickBot="1" x14ac:dyDescent="0.35">
      <c r="B40" s="90"/>
      <c r="C40" s="69"/>
      <c r="D40" s="91"/>
      <c r="E40" s="91"/>
      <c r="F40" s="14">
        <v>2</v>
      </c>
      <c r="G40" s="41">
        <v>8</v>
      </c>
      <c r="H40" s="41">
        <v>28</v>
      </c>
      <c r="I40" s="41">
        <v>20</v>
      </c>
      <c r="J40" s="102"/>
      <c r="K40" s="101"/>
      <c r="L40" s="101"/>
      <c r="M40" s="88"/>
      <c r="N40" s="88"/>
      <c r="O40" s="88"/>
      <c r="P40" s="115"/>
      <c r="Q40" s="99"/>
    </row>
    <row r="41" spans="2:17" ht="30.6" customHeight="1" thickBot="1" x14ac:dyDescent="0.35">
      <c r="B41" s="90"/>
      <c r="C41" s="70"/>
      <c r="D41" s="91"/>
      <c r="E41" s="91"/>
      <c r="F41" s="34" t="s">
        <v>10</v>
      </c>
      <c r="G41" s="44">
        <f>SUM(G39:G40)</f>
        <v>23</v>
      </c>
      <c r="H41" s="45">
        <f t="shared" ref="H41:I41" si="7">SUM(H39:H40)</f>
        <v>38</v>
      </c>
      <c r="I41" s="46">
        <f t="shared" si="7"/>
        <v>48</v>
      </c>
      <c r="J41" s="103"/>
      <c r="K41" s="101"/>
      <c r="L41" s="101"/>
      <c r="M41" s="88"/>
      <c r="N41" s="88"/>
      <c r="O41" s="88"/>
      <c r="P41" s="115"/>
      <c r="Q41" s="99"/>
    </row>
    <row r="42" spans="2:17" ht="30.6" customHeight="1" x14ac:dyDescent="0.3">
      <c r="B42" s="90">
        <v>10</v>
      </c>
      <c r="C42" s="68" t="s">
        <v>86</v>
      </c>
      <c r="D42" s="91">
        <v>400</v>
      </c>
      <c r="E42" s="91">
        <f>ROUND(D42*1.444,0)</f>
        <v>578</v>
      </c>
      <c r="F42" s="14">
        <v>1</v>
      </c>
      <c r="G42" s="43">
        <v>55</v>
      </c>
      <c r="H42" s="43">
        <v>77</v>
      </c>
      <c r="I42" s="43">
        <v>65</v>
      </c>
      <c r="J42" s="88">
        <v>230</v>
      </c>
      <c r="K42" s="93">
        <v>228</v>
      </c>
      <c r="L42" s="93">
        <v>227</v>
      </c>
      <c r="M42" s="88">
        <v>396</v>
      </c>
      <c r="N42" s="88">
        <v>396</v>
      </c>
      <c r="O42" s="88">
        <v>394</v>
      </c>
      <c r="P42" s="109" t="s">
        <v>45</v>
      </c>
      <c r="Q42" s="99" t="s">
        <v>110</v>
      </c>
    </row>
    <row r="43" spans="2:17" ht="30.6" customHeight="1" x14ac:dyDescent="0.3">
      <c r="B43" s="90"/>
      <c r="C43" s="69"/>
      <c r="D43" s="91"/>
      <c r="E43" s="91"/>
      <c r="F43" s="14">
        <v>2</v>
      </c>
      <c r="G43" s="40">
        <v>38</v>
      </c>
      <c r="H43" s="40">
        <v>17</v>
      </c>
      <c r="I43" s="40">
        <v>30</v>
      </c>
      <c r="J43" s="88"/>
      <c r="K43" s="93"/>
      <c r="L43" s="93"/>
      <c r="M43" s="88"/>
      <c r="N43" s="88"/>
      <c r="O43" s="88"/>
      <c r="P43" s="109"/>
      <c r="Q43" s="99"/>
    </row>
    <row r="44" spans="2:17" ht="30.6" customHeight="1" x14ac:dyDescent="0.3">
      <c r="B44" s="90"/>
      <c r="C44" s="69"/>
      <c r="D44" s="91"/>
      <c r="E44" s="91"/>
      <c r="F44" s="14">
        <v>3</v>
      </c>
      <c r="G44" s="40">
        <v>127</v>
      </c>
      <c r="H44" s="40">
        <v>110</v>
      </c>
      <c r="I44" s="40">
        <v>122</v>
      </c>
      <c r="J44" s="88"/>
      <c r="K44" s="93"/>
      <c r="L44" s="93"/>
      <c r="M44" s="88"/>
      <c r="N44" s="88"/>
      <c r="O44" s="88"/>
      <c r="P44" s="109"/>
      <c r="Q44" s="99"/>
    </row>
    <row r="45" spans="2:17" ht="30.6" customHeight="1" x14ac:dyDescent="0.3">
      <c r="B45" s="90"/>
      <c r="C45" s="69"/>
      <c r="D45" s="91"/>
      <c r="E45" s="91"/>
      <c r="F45" s="14">
        <v>4</v>
      </c>
      <c r="G45" s="40">
        <v>0</v>
      </c>
      <c r="H45" s="40">
        <v>0</v>
      </c>
      <c r="I45" s="40">
        <v>0</v>
      </c>
      <c r="J45" s="88"/>
      <c r="K45" s="93"/>
      <c r="L45" s="93"/>
      <c r="M45" s="88"/>
      <c r="N45" s="88"/>
      <c r="O45" s="88"/>
      <c r="P45" s="109"/>
      <c r="Q45" s="99"/>
    </row>
    <row r="46" spans="2:17" ht="30.6" customHeight="1" thickBot="1" x14ac:dyDescent="0.35">
      <c r="B46" s="90"/>
      <c r="C46" s="69"/>
      <c r="D46" s="91"/>
      <c r="E46" s="91"/>
      <c r="F46" s="14" t="s">
        <v>21</v>
      </c>
      <c r="G46" s="49">
        <v>2</v>
      </c>
      <c r="H46" s="49">
        <v>4</v>
      </c>
      <c r="I46" s="49">
        <v>2</v>
      </c>
      <c r="J46" s="88"/>
      <c r="K46" s="93"/>
      <c r="L46" s="93"/>
      <c r="M46" s="88"/>
      <c r="N46" s="88"/>
      <c r="O46" s="88"/>
      <c r="P46" s="109"/>
      <c r="Q46" s="99"/>
    </row>
    <row r="47" spans="2:17" ht="30.6" customHeight="1" thickBot="1" x14ac:dyDescent="0.35">
      <c r="B47" s="90"/>
      <c r="C47" s="70"/>
      <c r="D47" s="91"/>
      <c r="E47" s="91"/>
      <c r="F47" s="34" t="s">
        <v>10</v>
      </c>
      <c r="G47" s="44">
        <f>SUM(G42:G46)</f>
        <v>222</v>
      </c>
      <c r="H47" s="45">
        <f t="shared" ref="H47:I47" si="8">SUM(H42:H46)</f>
        <v>208</v>
      </c>
      <c r="I47" s="46">
        <f t="shared" si="8"/>
        <v>219</v>
      </c>
      <c r="J47" s="92"/>
      <c r="K47" s="93"/>
      <c r="L47" s="93"/>
      <c r="M47" s="88"/>
      <c r="N47" s="88"/>
      <c r="O47" s="88"/>
      <c r="P47" s="109"/>
      <c r="Q47" s="99"/>
    </row>
    <row r="48" spans="2:17" ht="30.6" customHeight="1" x14ac:dyDescent="0.3">
      <c r="B48" s="90">
        <v>11</v>
      </c>
      <c r="C48" s="68" t="s">
        <v>22</v>
      </c>
      <c r="D48" s="91">
        <v>160</v>
      </c>
      <c r="E48" s="91">
        <f>ROUND(D48*1.444,0)</f>
        <v>231</v>
      </c>
      <c r="F48" s="14">
        <v>1</v>
      </c>
      <c r="G48" s="43">
        <v>20</v>
      </c>
      <c r="H48" s="43">
        <v>25</v>
      </c>
      <c r="I48" s="43">
        <v>10</v>
      </c>
      <c r="J48" s="88">
        <v>229</v>
      </c>
      <c r="K48" s="93">
        <v>228</v>
      </c>
      <c r="L48" s="93">
        <v>227</v>
      </c>
      <c r="M48" s="88">
        <v>395</v>
      </c>
      <c r="N48" s="88">
        <v>394</v>
      </c>
      <c r="O48" s="88">
        <v>394</v>
      </c>
      <c r="P48" s="109" t="s">
        <v>46</v>
      </c>
      <c r="Q48" s="99" t="s">
        <v>108</v>
      </c>
    </row>
    <row r="49" spans="2:17" ht="30.6" customHeight="1" x14ac:dyDescent="0.3">
      <c r="B49" s="90"/>
      <c r="C49" s="69"/>
      <c r="D49" s="91"/>
      <c r="E49" s="91"/>
      <c r="F49" s="14">
        <v>2</v>
      </c>
      <c r="G49" s="40">
        <v>37</v>
      </c>
      <c r="H49" s="40">
        <v>32</v>
      </c>
      <c r="I49" s="40">
        <v>25</v>
      </c>
      <c r="J49" s="88"/>
      <c r="K49" s="93"/>
      <c r="L49" s="93"/>
      <c r="M49" s="88"/>
      <c r="N49" s="88"/>
      <c r="O49" s="88"/>
      <c r="P49" s="109"/>
      <c r="Q49" s="99"/>
    </row>
    <row r="50" spans="2:17" ht="30.6" customHeight="1" x14ac:dyDescent="0.3">
      <c r="B50" s="90"/>
      <c r="C50" s="69"/>
      <c r="D50" s="91"/>
      <c r="E50" s="91"/>
      <c r="F50" s="14">
        <v>3</v>
      </c>
      <c r="G50" s="40">
        <v>19</v>
      </c>
      <c r="H50" s="40">
        <v>11</v>
      </c>
      <c r="I50" s="40">
        <v>5</v>
      </c>
      <c r="J50" s="88"/>
      <c r="K50" s="93"/>
      <c r="L50" s="93"/>
      <c r="M50" s="88"/>
      <c r="N50" s="88"/>
      <c r="O50" s="88"/>
      <c r="P50" s="109"/>
      <c r="Q50" s="99"/>
    </row>
    <row r="51" spans="2:17" ht="30.6" customHeight="1" thickBot="1" x14ac:dyDescent="0.35">
      <c r="B51" s="90"/>
      <c r="C51" s="69"/>
      <c r="D51" s="91"/>
      <c r="E51" s="91"/>
      <c r="F51" s="14">
        <v>4</v>
      </c>
      <c r="G51" s="41">
        <v>10</v>
      </c>
      <c r="H51" s="41">
        <v>11</v>
      </c>
      <c r="I51" s="41">
        <v>12</v>
      </c>
      <c r="J51" s="88"/>
      <c r="K51" s="93"/>
      <c r="L51" s="93"/>
      <c r="M51" s="88"/>
      <c r="N51" s="88"/>
      <c r="O51" s="88"/>
      <c r="P51" s="109"/>
      <c r="Q51" s="99"/>
    </row>
    <row r="52" spans="2:17" ht="30.6" customHeight="1" thickBot="1" x14ac:dyDescent="0.35">
      <c r="B52" s="90"/>
      <c r="C52" s="70"/>
      <c r="D52" s="91"/>
      <c r="E52" s="91"/>
      <c r="F52" s="32" t="s">
        <v>10</v>
      </c>
      <c r="G52" s="44">
        <f>SUM(G48:G51)</f>
        <v>86</v>
      </c>
      <c r="H52" s="45">
        <f t="shared" ref="H52:I52" si="9">SUM(H48:H51)</f>
        <v>79</v>
      </c>
      <c r="I52" s="46">
        <f t="shared" si="9"/>
        <v>52</v>
      </c>
      <c r="J52" s="92"/>
      <c r="K52" s="93"/>
      <c r="L52" s="93"/>
      <c r="M52" s="88"/>
      <c r="N52" s="88"/>
      <c r="O52" s="88"/>
      <c r="P52" s="109"/>
      <c r="Q52" s="99"/>
    </row>
    <row r="53" spans="2:17" ht="30.6" customHeight="1" thickBot="1" x14ac:dyDescent="0.35">
      <c r="B53" s="90">
        <v>12</v>
      </c>
      <c r="C53" s="68" t="s">
        <v>87</v>
      </c>
      <c r="D53" s="91">
        <v>250</v>
      </c>
      <c r="E53" s="91">
        <f>ROUND(D53*1.444,0)</f>
        <v>361</v>
      </c>
      <c r="F53" s="14">
        <v>1</v>
      </c>
      <c r="G53" s="42">
        <v>3</v>
      </c>
      <c r="H53" s="42">
        <v>2</v>
      </c>
      <c r="I53" s="42">
        <v>4.5</v>
      </c>
      <c r="J53" s="88">
        <v>228</v>
      </c>
      <c r="K53" s="93">
        <v>229</v>
      </c>
      <c r="L53" s="93">
        <v>227</v>
      </c>
      <c r="M53" s="88">
        <v>397</v>
      </c>
      <c r="N53" s="88">
        <v>393</v>
      </c>
      <c r="O53" s="88">
        <v>395</v>
      </c>
      <c r="P53" s="113" t="s">
        <v>47</v>
      </c>
      <c r="Q53" s="94" t="s">
        <v>108</v>
      </c>
    </row>
    <row r="54" spans="2:17" ht="30.6" customHeight="1" thickBot="1" x14ac:dyDescent="0.35">
      <c r="B54" s="90"/>
      <c r="C54" s="70"/>
      <c r="D54" s="91"/>
      <c r="E54" s="91"/>
      <c r="F54" s="35" t="s">
        <v>10</v>
      </c>
      <c r="G54" s="44">
        <f>SUM(G53)</f>
        <v>3</v>
      </c>
      <c r="H54" s="45">
        <f t="shared" ref="H54:I54" si="10">SUM(H53)</f>
        <v>2</v>
      </c>
      <c r="I54" s="46">
        <f t="shared" si="10"/>
        <v>4.5</v>
      </c>
      <c r="J54" s="111"/>
      <c r="K54" s="79"/>
      <c r="L54" s="79"/>
      <c r="M54" s="58"/>
      <c r="N54" s="58"/>
      <c r="O54" s="58"/>
      <c r="P54" s="113"/>
      <c r="Q54" s="94"/>
    </row>
    <row r="55" spans="2:17" ht="30.6" customHeight="1" x14ac:dyDescent="0.3">
      <c r="B55" s="90">
        <v>13</v>
      </c>
      <c r="C55" s="68" t="s">
        <v>88</v>
      </c>
      <c r="D55" s="91">
        <v>160</v>
      </c>
      <c r="E55" s="91">
        <v>231</v>
      </c>
      <c r="F55" s="14">
        <v>1</v>
      </c>
      <c r="G55" s="43">
        <v>28</v>
      </c>
      <c r="H55" s="43">
        <v>48</v>
      </c>
      <c r="I55" s="43">
        <v>25</v>
      </c>
      <c r="J55" s="88">
        <v>230</v>
      </c>
      <c r="K55" s="93">
        <v>227</v>
      </c>
      <c r="L55" s="93">
        <v>227</v>
      </c>
      <c r="M55" s="88">
        <v>396</v>
      </c>
      <c r="N55" s="88">
        <v>395</v>
      </c>
      <c r="O55" s="88">
        <v>393</v>
      </c>
      <c r="P55" s="109" t="s">
        <v>48</v>
      </c>
      <c r="Q55" s="99" t="s">
        <v>109</v>
      </c>
    </row>
    <row r="56" spans="2:17" ht="30.6" customHeight="1" x14ac:dyDescent="0.3">
      <c r="B56" s="90"/>
      <c r="C56" s="69"/>
      <c r="D56" s="91"/>
      <c r="E56" s="91"/>
      <c r="F56" s="14">
        <v>2</v>
      </c>
      <c r="G56" s="40">
        <v>26</v>
      </c>
      <c r="H56" s="40">
        <v>29</v>
      </c>
      <c r="I56" s="40">
        <v>12</v>
      </c>
      <c r="J56" s="88"/>
      <c r="K56" s="93"/>
      <c r="L56" s="93"/>
      <c r="M56" s="88"/>
      <c r="N56" s="88"/>
      <c r="O56" s="88"/>
      <c r="P56" s="109"/>
      <c r="Q56" s="99"/>
    </row>
    <row r="57" spans="2:17" ht="30.6" customHeight="1" thickBot="1" x14ac:dyDescent="0.35">
      <c r="B57" s="90"/>
      <c r="C57" s="69"/>
      <c r="D57" s="91"/>
      <c r="E57" s="91"/>
      <c r="F57" s="14">
        <v>3</v>
      </c>
      <c r="G57" s="41">
        <v>20</v>
      </c>
      <c r="H57" s="41">
        <v>30</v>
      </c>
      <c r="I57" s="41">
        <v>16</v>
      </c>
      <c r="J57" s="88"/>
      <c r="K57" s="93"/>
      <c r="L57" s="93"/>
      <c r="M57" s="88"/>
      <c r="N57" s="88"/>
      <c r="O57" s="88"/>
      <c r="P57" s="109"/>
      <c r="Q57" s="99"/>
    </row>
    <row r="58" spans="2:17" ht="30.6" customHeight="1" thickBot="1" x14ac:dyDescent="0.35">
      <c r="B58" s="90"/>
      <c r="C58" s="70"/>
      <c r="D58" s="91"/>
      <c r="E58" s="91"/>
      <c r="F58" s="35" t="s">
        <v>10</v>
      </c>
      <c r="G58" s="44">
        <f>SUM(G55:G57)</f>
        <v>74</v>
      </c>
      <c r="H58" s="45">
        <f t="shared" ref="H58:I58" si="11">SUM(H55:H57)</f>
        <v>107</v>
      </c>
      <c r="I58" s="46">
        <f t="shared" si="11"/>
        <v>53</v>
      </c>
      <c r="J58" s="111"/>
      <c r="K58" s="79"/>
      <c r="L58" s="79"/>
      <c r="M58" s="58"/>
      <c r="N58" s="58"/>
      <c r="O58" s="58"/>
      <c r="P58" s="109"/>
      <c r="Q58" s="99"/>
    </row>
    <row r="59" spans="2:17" ht="30.6" customHeight="1" thickBot="1" x14ac:dyDescent="0.35">
      <c r="B59" s="90">
        <v>14</v>
      </c>
      <c r="C59" s="68" t="s">
        <v>89</v>
      </c>
      <c r="D59" s="91">
        <v>100</v>
      </c>
      <c r="E59" s="91">
        <f>ROUND(D59*1.444,0)</f>
        <v>144</v>
      </c>
      <c r="F59" s="14">
        <v>1</v>
      </c>
      <c r="G59" s="42">
        <v>20</v>
      </c>
      <c r="H59" s="42">
        <v>20</v>
      </c>
      <c r="I59" s="42">
        <v>19</v>
      </c>
      <c r="J59" s="88">
        <v>234</v>
      </c>
      <c r="K59" s="93">
        <v>233</v>
      </c>
      <c r="L59" s="93">
        <v>235</v>
      </c>
      <c r="M59" s="88">
        <v>411</v>
      </c>
      <c r="N59" s="88">
        <v>410</v>
      </c>
      <c r="O59" s="88">
        <v>406</v>
      </c>
      <c r="P59" s="113" t="s">
        <v>49</v>
      </c>
      <c r="Q59" s="94" t="s">
        <v>108</v>
      </c>
    </row>
    <row r="60" spans="2:17" ht="30.6" customHeight="1" thickBot="1" x14ac:dyDescent="0.35">
      <c r="B60" s="90"/>
      <c r="C60" s="70"/>
      <c r="D60" s="91"/>
      <c r="E60" s="91"/>
      <c r="F60" s="35" t="s">
        <v>10</v>
      </c>
      <c r="G60" s="44">
        <f>SUM(G59)</f>
        <v>20</v>
      </c>
      <c r="H60" s="45">
        <f t="shared" ref="H60:I60" si="12">SUM(H59)</f>
        <v>20</v>
      </c>
      <c r="I60" s="46">
        <f t="shared" si="12"/>
        <v>19</v>
      </c>
      <c r="J60" s="111"/>
      <c r="K60" s="79"/>
      <c r="L60" s="79"/>
      <c r="M60" s="58"/>
      <c r="N60" s="58"/>
      <c r="O60" s="58"/>
      <c r="P60" s="114"/>
      <c r="Q60" s="94"/>
    </row>
    <row r="61" spans="2:17" ht="30.6" customHeight="1" x14ac:dyDescent="0.3">
      <c r="B61" s="90">
        <v>15</v>
      </c>
      <c r="C61" s="68" t="s">
        <v>90</v>
      </c>
      <c r="D61" s="91">
        <v>160</v>
      </c>
      <c r="E61" s="91">
        <f>ROUND(D61*1.444,0)</f>
        <v>231</v>
      </c>
      <c r="F61" s="14">
        <v>1</v>
      </c>
      <c r="G61" s="43">
        <v>2</v>
      </c>
      <c r="H61" s="43">
        <v>5</v>
      </c>
      <c r="I61" s="43">
        <v>2</v>
      </c>
      <c r="J61" s="88">
        <v>229</v>
      </c>
      <c r="K61" s="93">
        <v>228</v>
      </c>
      <c r="L61" s="93">
        <v>227</v>
      </c>
      <c r="M61" s="88">
        <v>396</v>
      </c>
      <c r="N61" s="88">
        <v>394</v>
      </c>
      <c r="O61" s="88">
        <v>392</v>
      </c>
      <c r="P61" s="100" t="s">
        <v>50</v>
      </c>
      <c r="Q61" s="99" t="s">
        <v>108</v>
      </c>
    </row>
    <row r="62" spans="2:17" ht="30.6" customHeight="1" x14ac:dyDescent="0.3">
      <c r="B62" s="90"/>
      <c r="C62" s="69"/>
      <c r="D62" s="91"/>
      <c r="E62" s="91"/>
      <c r="F62" s="14">
        <v>2</v>
      </c>
      <c r="G62" s="40">
        <v>16</v>
      </c>
      <c r="H62" s="40">
        <v>20</v>
      </c>
      <c r="I62" s="40">
        <v>1.5</v>
      </c>
      <c r="J62" s="88"/>
      <c r="K62" s="93"/>
      <c r="L62" s="93"/>
      <c r="M62" s="88"/>
      <c r="N62" s="88"/>
      <c r="O62" s="88"/>
      <c r="P62" s="100"/>
      <c r="Q62" s="99"/>
    </row>
    <row r="63" spans="2:17" ht="30.6" customHeight="1" x14ac:dyDescent="0.3">
      <c r="B63" s="90"/>
      <c r="C63" s="69"/>
      <c r="D63" s="91"/>
      <c r="E63" s="91"/>
      <c r="F63" s="14">
        <v>3</v>
      </c>
      <c r="G63" s="40">
        <v>0.2</v>
      </c>
      <c r="H63" s="40">
        <v>0.3</v>
      </c>
      <c r="I63" s="40">
        <v>0.3</v>
      </c>
      <c r="J63" s="88"/>
      <c r="K63" s="93"/>
      <c r="L63" s="93"/>
      <c r="M63" s="88"/>
      <c r="N63" s="88"/>
      <c r="O63" s="88"/>
      <c r="P63" s="100"/>
      <c r="Q63" s="99"/>
    </row>
    <row r="64" spans="2:17" ht="30.6" customHeight="1" x14ac:dyDescent="0.3">
      <c r="B64" s="90"/>
      <c r="C64" s="69"/>
      <c r="D64" s="91"/>
      <c r="E64" s="91"/>
      <c r="F64" s="14">
        <v>4</v>
      </c>
      <c r="G64" s="40">
        <v>1.3</v>
      </c>
      <c r="H64" s="40">
        <v>0.9</v>
      </c>
      <c r="I64" s="40">
        <v>5</v>
      </c>
      <c r="J64" s="88"/>
      <c r="K64" s="93"/>
      <c r="L64" s="93"/>
      <c r="M64" s="88"/>
      <c r="N64" s="88"/>
      <c r="O64" s="88"/>
      <c r="P64" s="100"/>
      <c r="Q64" s="99"/>
    </row>
    <row r="65" spans="2:19" ht="30.6" customHeight="1" x14ac:dyDescent="0.3">
      <c r="B65" s="90"/>
      <c r="C65" s="69"/>
      <c r="D65" s="91"/>
      <c r="E65" s="91"/>
      <c r="F65" s="14">
        <v>5</v>
      </c>
      <c r="G65" s="40">
        <v>0</v>
      </c>
      <c r="H65" s="40">
        <v>0</v>
      </c>
      <c r="I65" s="40">
        <v>0</v>
      </c>
      <c r="J65" s="88"/>
      <c r="K65" s="93"/>
      <c r="L65" s="93"/>
      <c r="M65" s="88"/>
      <c r="N65" s="88"/>
      <c r="O65" s="88"/>
      <c r="P65" s="100"/>
      <c r="Q65" s="99"/>
    </row>
    <row r="66" spans="2:19" ht="30.6" customHeight="1" thickBot="1" x14ac:dyDescent="0.35">
      <c r="B66" s="90"/>
      <c r="C66" s="69"/>
      <c r="D66" s="91"/>
      <c r="E66" s="91"/>
      <c r="F66" s="14">
        <v>6</v>
      </c>
      <c r="G66" s="41">
        <v>47</v>
      </c>
      <c r="H66" s="41">
        <v>64</v>
      </c>
      <c r="I66" s="41">
        <v>62</v>
      </c>
      <c r="J66" s="88"/>
      <c r="K66" s="93"/>
      <c r="L66" s="93"/>
      <c r="M66" s="88"/>
      <c r="N66" s="88"/>
      <c r="O66" s="88"/>
      <c r="P66" s="100"/>
      <c r="Q66" s="99"/>
    </row>
    <row r="67" spans="2:19" ht="30.6" customHeight="1" thickBot="1" x14ac:dyDescent="0.35">
      <c r="B67" s="90"/>
      <c r="C67" s="70"/>
      <c r="D67" s="91"/>
      <c r="E67" s="91"/>
      <c r="F67" s="36" t="s">
        <v>10</v>
      </c>
      <c r="G67" s="44">
        <f>SUM(G61:G66)</f>
        <v>66.5</v>
      </c>
      <c r="H67" s="45">
        <f t="shared" ref="H67:I67" si="13">SUM(H61:H66)</f>
        <v>90.2</v>
      </c>
      <c r="I67" s="46">
        <f t="shared" si="13"/>
        <v>70.8</v>
      </c>
      <c r="J67" s="111"/>
      <c r="K67" s="79"/>
      <c r="L67" s="79"/>
      <c r="M67" s="58"/>
      <c r="N67" s="58"/>
      <c r="O67" s="58"/>
      <c r="P67" s="100"/>
      <c r="Q67" s="99"/>
      <c r="R67" s="21"/>
      <c r="S67" s="21"/>
    </row>
    <row r="68" spans="2:19" ht="30.6" customHeight="1" x14ac:dyDescent="0.3">
      <c r="B68" s="90">
        <v>16</v>
      </c>
      <c r="C68" s="68" t="s">
        <v>91</v>
      </c>
      <c r="D68" s="91">
        <v>250</v>
      </c>
      <c r="E68" s="91">
        <f>ROUND(D68*1.444,0)</f>
        <v>361</v>
      </c>
      <c r="F68" s="14">
        <v>1</v>
      </c>
      <c r="G68" s="43">
        <v>92.6</v>
      </c>
      <c r="H68" s="43">
        <v>79.8</v>
      </c>
      <c r="I68" s="43">
        <v>56.2</v>
      </c>
      <c r="J68" s="88">
        <v>227</v>
      </c>
      <c r="K68" s="93">
        <v>231</v>
      </c>
      <c r="L68" s="93">
        <v>229</v>
      </c>
      <c r="M68" s="88">
        <v>402</v>
      </c>
      <c r="N68" s="88">
        <v>400</v>
      </c>
      <c r="O68" s="88">
        <v>400</v>
      </c>
      <c r="P68" s="112" t="s">
        <v>51</v>
      </c>
      <c r="Q68" s="99" t="s">
        <v>108</v>
      </c>
    </row>
    <row r="69" spans="2:19" ht="30.6" customHeight="1" x14ac:dyDescent="0.3">
      <c r="B69" s="90"/>
      <c r="C69" s="69"/>
      <c r="D69" s="91"/>
      <c r="E69" s="91"/>
      <c r="F69" s="14">
        <v>2</v>
      </c>
      <c r="G69" s="40">
        <v>58.1</v>
      </c>
      <c r="H69" s="40">
        <v>60.7</v>
      </c>
      <c r="I69" s="40">
        <v>38.700000000000003</v>
      </c>
      <c r="J69" s="88"/>
      <c r="K69" s="93"/>
      <c r="L69" s="93"/>
      <c r="M69" s="88"/>
      <c r="N69" s="88"/>
      <c r="O69" s="88"/>
      <c r="P69" s="109"/>
      <c r="Q69" s="99"/>
    </row>
    <row r="70" spans="2:19" ht="30.6" customHeight="1" thickBot="1" x14ac:dyDescent="0.35">
      <c r="B70" s="90"/>
      <c r="C70" s="69"/>
      <c r="D70" s="91"/>
      <c r="E70" s="91"/>
      <c r="F70" s="14">
        <v>3</v>
      </c>
      <c r="G70" s="41">
        <v>30.8</v>
      </c>
      <c r="H70" s="41">
        <v>18.100000000000001</v>
      </c>
      <c r="I70" s="41">
        <v>29.2</v>
      </c>
      <c r="J70" s="88"/>
      <c r="K70" s="93"/>
      <c r="L70" s="93"/>
      <c r="M70" s="88"/>
      <c r="N70" s="88"/>
      <c r="O70" s="88"/>
      <c r="P70" s="109"/>
      <c r="Q70" s="99"/>
    </row>
    <row r="71" spans="2:19" ht="30.6" customHeight="1" thickBot="1" x14ac:dyDescent="0.35">
      <c r="B71" s="90"/>
      <c r="C71" s="70"/>
      <c r="D71" s="91"/>
      <c r="E71" s="91"/>
      <c r="F71" s="36" t="s">
        <v>10</v>
      </c>
      <c r="G71" s="44">
        <f t="shared" ref="G71:H71" si="14">SUM(G68:G70)</f>
        <v>181.5</v>
      </c>
      <c r="H71" s="45">
        <f t="shared" si="14"/>
        <v>158.6</v>
      </c>
      <c r="I71" s="46">
        <f>SUM(I68:I70)</f>
        <v>124.10000000000001</v>
      </c>
      <c r="J71" s="111"/>
      <c r="K71" s="79"/>
      <c r="L71" s="79"/>
      <c r="M71" s="58"/>
      <c r="N71" s="58"/>
      <c r="O71" s="58"/>
      <c r="P71" s="109"/>
      <c r="Q71" s="99"/>
    </row>
    <row r="72" spans="2:19" ht="30.6" customHeight="1" x14ac:dyDescent="0.3">
      <c r="B72" s="90">
        <v>17</v>
      </c>
      <c r="C72" s="68" t="s">
        <v>92</v>
      </c>
      <c r="D72" s="91">
        <v>160</v>
      </c>
      <c r="E72" s="91">
        <f>ROUND(D72*1.444,0)</f>
        <v>231</v>
      </c>
      <c r="F72" s="14">
        <v>1</v>
      </c>
      <c r="G72" s="43">
        <v>20</v>
      </c>
      <c r="H72" s="43">
        <v>18</v>
      </c>
      <c r="I72" s="43">
        <v>10</v>
      </c>
      <c r="J72" s="88">
        <v>220</v>
      </c>
      <c r="K72" s="93">
        <v>220</v>
      </c>
      <c r="L72" s="93">
        <v>220</v>
      </c>
      <c r="M72" s="88">
        <v>382</v>
      </c>
      <c r="N72" s="88">
        <v>382</v>
      </c>
      <c r="O72" s="88">
        <v>382</v>
      </c>
      <c r="P72" s="109" t="s">
        <v>52</v>
      </c>
      <c r="Q72" s="99" t="s">
        <v>108</v>
      </c>
    </row>
    <row r="73" spans="2:19" ht="30.6" customHeight="1" x14ac:dyDescent="0.3">
      <c r="B73" s="90"/>
      <c r="C73" s="69"/>
      <c r="D73" s="91"/>
      <c r="E73" s="91"/>
      <c r="F73" s="14">
        <v>2</v>
      </c>
      <c r="G73" s="40">
        <v>73</v>
      </c>
      <c r="H73" s="40">
        <v>55</v>
      </c>
      <c r="I73" s="40">
        <v>47</v>
      </c>
      <c r="J73" s="88"/>
      <c r="K73" s="93"/>
      <c r="L73" s="93"/>
      <c r="M73" s="88"/>
      <c r="N73" s="88"/>
      <c r="O73" s="88"/>
      <c r="P73" s="109"/>
      <c r="Q73" s="99"/>
    </row>
    <row r="74" spans="2:19" ht="30.6" customHeight="1" thickBot="1" x14ac:dyDescent="0.35">
      <c r="B74" s="90"/>
      <c r="C74" s="69"/>
      <c r="D74" s="91"/>
      <c r="E74" s="91"/>
      <c r="F74" s="14">
        <v>3</v>
      </c>
      <c r="G74" s="41">
        <v>0.1</v>
      </c>
      <c r="H74" s="41">
        <v>3</v>
      </c>
      <c r="I74" s="41">
        <v>0</v>
      </c>
      <c r="J74" s="88"/>
      <c r="K74" s="93"/>
      <c r="L74" s="93"/>
      <c r="M74" s="88"/>
      <c r="N74" s="88"/>
      <c r="O74" s="88"/>
      <c r="P74" s="109"/>
      <c r="Q74" s="99"/>
    </row>
    <row r="75" spans="2:19" ht="30.6" customHeight="1" thickBot="1" x14ac:dyDescent="0.35">
      <c r="B75" s="90"/>
      <c r="C75" s="70"/>
      <c r="D75" s="91"/>
      <c r="E75" s="91"/>
      <c r="F75" s="32" t="s">
        <v>10</v>
      </c>
      <c r="G75" s="44">
        <f t="shared" ref="G75:H75" si="15">SUM(G72:G74)</f>
        <v>93.1</v>
      </c>
      <c r="H75" s="45">
        <f t="shared" si="15"/>
        <v>76</v>
      </c>
      <c r="I75" s="46">
        <f>SUM(I72:I74)</f>
        <v>57</v>
      </c>
      <c r="J75" s="92"/>
      <c r="K75" s="93"/>
      <c r="L75" s="93"/>
      <c r="M75" s="88"/>
      <c r="N75" s="88"/>
      <c r="O75" s="88"/>
      <c r="P75" s="109"/>
      <c r="Q75" s="99"/>
    </row>
    <row r="76" spans="2:19" ht="30.6" customHeight="1" x14ac:dyDescent="0.3">
      <c r="B76" s="90">
        <v>18</v>
      </c>
      <c r="C76" s="68" t="s">
        <v>69</v>
      </c>
      <c r="D76" s="91">
        <v>100</v>
      </c>
      <c r="E76" s="91">
        <f>ROUND(D76*1.444,0)</f>
        <v>144</v>
      </c>
      <c r="F76" s="18">
        <v>1</v>
      </c>
      <c r="G76" s="43">
        <v>50</v>
      </c>
      <c r="H76" s="43">
        <v>24</v>
      </c>
      <c r="I76" s="43">
        <v>48</v>
      </c>
      <c r="J76" s="60">
        <v>225</v>
      </c>
      <c r="K76" s="80">
        <v>228</v>
      </c>
      <c r="L76" s="80">
        <v>227</v>
      </c>
      <c r="M76" s="60">
        <v>393</v>
      </c>
      <c r="N76" s="60">
        <v>392</v>
      </c>
      <c r="O76" s="60">
        <v>394</v>
      </c>
      <c r="P76" s="89" t="s">
        <v>53</v>
      </c>
      <c r="Q76" s="94" t="s">
        <v>108</v>
      </c>
    </row>
    <row r="77" spans="2:19" ht="30.6" customHeight="1" thickBot="1" x14ac:dyDescent="0.35">
      <c r="B77" s="90"/>
      <c r="C77" s="69"/>
      <c r="D77" s="91"/>
      <c r="E77" s="91"/>
      <c r="F77" s="14">
        <v>2</v>
      </c>
      <c r="G77" s="41">
        <v>1.4</v>
      </c>
      <c r="H77" s="41">
        <v>0.1</v>
      </c>
      <c r="I77" s="41">
        <v>0</v>
      </c>
      <c r="J77" s="88"/>
      <c r="K77" s="93"/>
      <c r="L77" s="93"/>
      <c r="M77" s="88"/>
      <c r="N77" s="88"/>
      <c r="O77" s="88"/>
      <c r="P77" s="89"/>
      <c r="Q77" s="94"/>
    </row>
    <row r="78" spans="2:19" ht="30.6" customHeight="1" thickBot="1" x14ac:dyDescent="0.35">
      <c r="B78" s="90"/>
      <c r="C78" s="70"/>
      <c r="D78" s="91"/>
      <c r="E78" s="91"/>
      <c r="F78" s="32" t="s">
        <v>10</v>
      </c>
      <c r="G78" s="44">
        <f>SUM(G76:G77)</f>
        <v>51.4</v>
      </c>
      <c r="H78" s="45">
        <f t="shared" ref="H78:I78" si="16">SUM(H76:H77)</f>
        <v>24.1</v>
      </c>
      <c r="I78" s="46">
        <f t="shared" si="16"/>
        <v>48</v>
      </c>
      <c r="J78" s="92"/>
      <c r="K78" s="93"/>
      <c r="L78" s="93"/>
      <c r="M78" s="88"/>
      <c r="N78" s="88"/>
      <c r="O78" s="88"/>
      <c r="P78" s="89"/>
      <c r="Q78" s="94"/>
    </row>
    <row r="79" spans="2:19" ht="30.6" customHeight="1" x14ac:dyDescent="0.3">
      <c r="B79" s="90">
        <v>19</v>
      </c>
      <c r="C79" s="68" t="s">
        <v>23</v>
      </c>
      <c r="D79" s="91">
        <v>160</v>
      </c>
      <c r="E79" s="91">
        <f>ROUND(D79*1.444,0)</f>
        <v>231</v>
      </c>
      <c r="F79" s="14">
        <v>1</v>
      </c>
      <c r="G79" s="43">
        <v>1</v>
      </c>
      <c r="H79" s="43">
        <v>1.4</v>
      </c>
      <c r="I79" s="43">
        <v>2</v>
      </c>
      <c r="J79" s="88">
        <v>226</v>
      </c>
      <c r="K79" s="93">
        <v>226</v>
      </c>
      <c r="L79" s="93">
        <v>225</v>
      </c>
      <c r="M79" s="88">
        <v>397</v>
      </c>
      <c r="N79" s="88">
        <v>396</v>
      </c>
      <c r="O79" s="88">
        <v>394</v>
      </c>
      <c r="P79" s="104" t="s">
        <v>41</v>
      </c>
      <c r="Q79" s="99" t="s">
        <v>108</v>
      </c>
    </row>
    <row r="80" spans="2:19" ht="30.6" customHeight="1" thickBot="1" x14ac:dyDescent="0.35">
      <c r="B80" s="90"/>
      <c r="C80" s="69"/>
      <c r="D80" s="91"/>
      <c r="E80" s="91"/>
      <c r="F80" s="14">
        <v>2</v>
      </c>
      <c r="G80" s="41">
        <v>0</v>
      </c>
      <c r="H80" s="41">
        <v>1.5</v>
      </c>
      <c r="I80" s="41">
        <v>0</v>
      </c>
      <c r="J80" s="88"/>
      <c r="K80" s="93"/>
      <c r="L80" s="93"/>
      <c r="M80" s="88"/>
      <c r="N80" s="88"/>
      <c r="O80" s="88"/>
      <c r="P80" s="104"/>
      <c r="Q80" s="99"/>
    </row>
    <row r="81" spans="2:17" ht="30.6" customHeight="1" thickBot="1" x14ac:dyDescent="0.35">
      <c r="B81" s="90"/>
      <c r="C81" s="70"/>
      <c r="D81" s="91"/>
      <c r="E81" s="91"/>
      <c r="F81" s="32" t="s">
        <v>10</v>
      </c>
      <c r="G81" s="44">
        <f>SUM(G79:G80)</f>
        <v>1</v>
      </c>
      <c r="H81" s="45">
        <f t="shared" ref="H81:I81" si="17">SUM(H79:H80)</f>
        <v>2.9</v>
      </c>
      <c r="I81" s="46">
        <f t="shared" si="17"/>
        <v>2</v>
      </c>
      <c r="J81" s="92"/>
      <c r="K81" s="93"/>
      <c r="L81" s="93"/>
      <c r="M81" s="88"/>
      <c r="N81" s="88"/>
      <c r="O81" s="88"/>
      <c r="P81" s="104"/>
      <c r="Q81" s="99"/>
    </row>
    <row r="82" spans="2:17" ht="30.6" customHeight="1" x14ac:dyDescent="0.3">
      <c r="B82" s="90">
        <v>20</v>
      </c>
      <c r="C82" s="68" t="s">
        <v>24</v>
      </c>
      <c r="D82" s="91">
        <v>160</v>
      </c>
      <c r="E82" s="91">
        <f>ROUND(D82*1.444,0)</f>
        <v>231</v>
      </c>
      <c r="F82" s="14">
        <v>1</v>
      </c>
      <c r="G82" s="43">
        <v>54.1</v>
      </c>
      <c r="H82" s="43">
        <v>43.2</v>
      </c>
      <c r="I82" s="43">
        <v>23</v>
      </c>
      <c r="J82" s="88">
        <v>229</v>
      </c>
      <c r="K82" s="93">
        <v>227</v>
      </c>
      <c r="L82" s="93">
        <v>228</v>
      </c>
      <c r="M82" s="88">
        <v>396</v>
      </c>
      <c r="N82" s="88">
        <v>397</v>
      </c>
      <c r="O82" s="88">
        <v>398</v>
      </c>
      <c r="P82" s="104" t="s">
        <v>54</v>
      </c>
      <c r="Q82" s="99" t="s">
        <v>110</v>
      </c>
    </row>
    <row r="83" spans="2:17" ht="30.6" customHeight="1" x14ac:dyDescent="0.3">
      <c r="B83" s="90"/>
      <c r="C83" s="69"/>
      <c r="D83" s="91"/>
      <c r="E83" s="91"/>
      <c r="F83" s="14">
        <v>2</v>
      </c>
      <c r="G83" s="40">
        <v>7.4</v>
      </c>
      <c r="H83" s="40">
        <v>19.8</v>
      </c>
      <c r="I83" s="40">
        <v>8.5</v>
      </c>
      <c r="J83" s="88"/>
      <c r="K83" s="93"/>
      <c r="L83" s="93"/>
      <c r="M83" s="88"/>
      <c r="N83" s="88"/>
      <c r="O83" s="88"/>
      <c r="P83" s="104"/>
      <c r="Q83" s="99"/>
    </row>
    <row r="84" spans="2:17" ht="30.6" customHeight="1" thickBot="1" x14ac:dyDescent="0.35">
      <c r="B84" s="90"/>
      <c r="C84" s="69"/>
      <c r="D84" s="91"/>
      <c r="E84" s="91"/>
      <c r="F84" s="14">
        <v>3</v>
      </c>
      <c r="G84" s="41">
        <v>11.8</v>
      </c>
      <c r="H84" s="41">
        <v>18.399999999999999</v>
      </c>
      <c r="I84" s="41">
        <v>11.2</v>
      </c>
      <c r="J84" s="88"/>
      <c r="K84" s="93"/>
      <c r="L84" s="93"/>
      <c r="M84" s="88"/>
      <c r="N84" s="88"/>
      <c r="O84" s="88"/>
      <c r="P84" s="104"/>
      <c r="Q84" s="99"/>
    </row>
    <row r="85" spans="2:17" ht="30.6" customHeight="1" thickBot="1" x14ac:dyDescent="0.35">
      <c r="B85" s="90"/>
      <c r="C85" s="70"/>
      <c r="D85" s="91"/>
      <c r="E85" s="91"/>
      <c r="F85" s="32" t="s">
        <v>10</v>
      </c>
      <c r="G85" s="44">
        <f>SUM(G82:G84)</f>
        <v>73.3</v>
      </c>
      <c r="H85" s="45">
        <f t="shared" ref="H85:I85" si="18">SUM(H82:H84)</f>
        <v>81.400000000000006</v>
      </c>
      <c r="I85" s="46">
        <f t="shared" si="18"/>
        <v>42.7</v>
      </c>
      <c r="J85" s="92"/>
      <c r="K85" s="93"/>
      <c r="L85" s="93"/>
      <c r="M85" s="88"/>
      <c r="N85" s="88"/>
      <c r="O85" s="88"/>
      <c r="P85" s="104"/>
      <c r="Q85" s="99"/>
    </row>
    <row r="86" spans="2:17" ht="30.6" customHeight="1" x14ac:dyDescent="0.3">
      <c r="B86" s="90">
        <v>21</v>
      </c>
      <c r="C86" s="68" t="s">
        <v>93</v>
      </c>
      <c r="D86" s="91">
        <v>160</v>
      </c>
      <c r="E86" s="91">
        <f>ROUND(D86*1.444,0)</f>
        <v>231</v>
      </c>
      <c r="F86" s="14">
        <v>1</v>
      </c>
      <c r="G86" s="43">
        <v>43</v>
      </c>
      <c r="H86" s="43">
        <v>35.1</v>
      </c>
      <c r="I86" s="43">
        <v>12.5</v>
      </c>
      <c r="J86" s="88">
        <v>230</v>
      </c>
      <c r="K86" s="93">
        <v>230</v>
      </c>
      <c r="L86" s="93">
        <v>227</v>
      </c>
      <c r="M86" s="88">
        <v>401</v>
      </c>
      <c r="N86" s="88">
        <v>398</v>
      </c>
      <c r="O86" s="88">
        <v>399</v>
      </c>
      <c r="P86" s="104" t="s">
        <v>55</v>
      </c>
      <c r="Q86" s="99" t="s">
        <v>110</v>
      </c>
    </row>
    <row r="87" spans="2:17" ht="30.6" customHeight="1" thickBot="1" x14ac:dyDescent="0.35">
      <c r="B87" s="90"/>
      <c r="C87" s="69"/>
      <c r="D87" s="91"/>
      <c r="E87" s="91"/>
      <c r="F87" s="14">
        <v>2</v>
      </c>
      <c r="G87" s="41">
        <v>23</v>
      </c>
      <c r="H87" s="41">
        <v>29</v>
      </c>
      <c r="I87" s="41">
        <v>15.4</v>
      </c>
      <c r="J87" s="88"/>
      <c r="K87" s="93"/>
      <c r="L87" s="93"/>
      <c r="M87" s="88"/>
      <c r="N87" s="88"/>
      <c r="O87" s="88"/>
      <c r="P87" s="104"/>
      <c r="Q87" s="99"/>
    </row>
    <row r="88" spans="2:17" ht="30.6" customHeight="1" thickBot="1" x14ac:dyDescent="0.35">
      <c r="B88" s="90"/>
      <c r="C88" s="70"/>
      <c r="D88" s="91"/>
      <c r="E88" s="91"/>
      <c r="F88" s="32" t="s">
        <v>10</v>
      </c>
      <c r="G88" s="44">
        <f>SUM(G86:G87)</f>
        <v>66</v>
      </c>
      <c r="H88" s="45">
        <f t="shared" ref="H88:I88" si="19">SUM(H86:H87)</f>
        <v>64.099999999999994</v>
      </c>
      <c r="I88" s="46">
        <f t="shared" si="19"/>
        <v>27.9</v>
      </c>
      <c r="J88" s="92"/>
      <c r="K88" s="93"/>
      <c r="L88" s="93"/>
      <c r="M88" s="88"/>
      <c r="N88" s="88"/>
      <c r="O88" s="88"/>
      <c r="P88" s="104"/>
      <c r="Q88" s="99"/>
    </row>
    <row r="89" spans="2:17" ht="30.6" customHeight="1" x14ac:dyDescent="0.3">
      <c r="B89" s="90">
        <v>22</v>
      </c>
      <c r="C89" s="68" t="s">
        <v>94</v>
      </c>
      <c r="D89" s="91">
        <v>400</v>
      </c>
      <c r="E89" s="91">
        <f>ROUND(D89*1.444,0)</f>
        <v>578</v>
      </c>
      <c r="F89" s="14">
        <v>1</v>
      </c>
      <c r="G89" s="43">
        <v>65.8</v>
      </c>
      <c r="H89" s="43">
        <v>42.8</v>
      </c>
      <c r="I89" s="43">
        <v>45.4</v>
      </c>
      <c r="J89" s="102">
        <v>226</v>
      </c>
      <c r="K89" s="101">
        <v>232</v>
      </c>
      <c r="L89" s="101">
        <v>233</v>
      </c>
      <c r="M89" s="88">
        <v>408</v>
      </c>
      <c r="N89" s="88">
        <v>405</v>
      </c>
      <c r="O89" s="88">
        <v>403</v>
      </c>
      <c r="P89" s="100" t="s">
        <v>56</v>
      </c>
      <c r="Q89" s="99" t="s">
        <v>110</v>
      </c>
    </row>
    <row r="90" spans="2:17" ht="30.6" customHeight="1" x14ac:dyDescent="0.3">
      <c r="B90" s="90"/>
      <c r="C90" s="69"/>
      <c r="D90" s="91"/>
      <c r="E90" s="91"/>
      <c r="F90" s="14">
        <v>2</v>
      </c>
      <c r="G90" s="40">
        <v>74.8</v>
      </c>
      <c r="H90" s="40">
        <v>55.4</v>
      </c>
      <c r="I90" s="40">
        <v>37.799999999999997</v>
      </c>
      <c r="J90" s="102"/>
      <c r="K90" s="101"/>
      <c r="L90" s="101"/>
      <c r="M90" s="88"/>
      <c r="N90" s="88"/>
      <c r="O90" s="88"/>
      <c r="P90" s="100"/>
      <c r="Q90" s="99"/>
    </row>
    <row r="91" spans="2:17" ht="30.6" customHeight="1" x14ac:dyDescent="0.3">
      <c r="B91" s="90"/>
      <c r="C91" s="69"/>
      <c r="D91" s="91"/>
      <c r="E91" s="91"/>
      <c r="F91" s="14">
        <v>3</v>
      </c>
      <c r="G91" s="40">
        <v>12.9</v>
      </c>
      <c r="H91" s="40">
        <v>15.9</v>
      </c>
      <c r="I91" s="40">
        <v>22.8</v>
      </c>
      <c r="J91" s="102"/>
      <c r="K91" s="101"/>
      <c r="L91" s="101"/>
      <c r="M91" s="88"/>
      <c r="N91" s="88"/>
      <c r="O91" s="88"/>
      <c r="P91" s="100"/>
      <c r="Q91" s="99"/>
    </row>
    <row r="92" spans="2:17" ht="30.6" customHeight="1" thickBot="1" x14ac:dyDescent="0.35">
      <c r="B92" s="90"/>
      <c r="C92" s="69"/>
      <c r="D92" s="91"/>
      <c r="E92" s="91"/>
      <c r="F92" s="14">
        <v>4</v>
      </c>
      <c r="G92" s="41">
        <v>28.6</v>
      </c>
      <c r="H92" s="41">
        <v>14.2</v>
      </c>
      <c r="I92" s="41">
        <v>25.8</v>
      </c>
      <c r="J92" s="102"/>
      <c r="K92" s="101"/>
      <c r="L92" s="101"/>
      <c r="M92" s="88"/>
      <c r="N92" s="88"/>
      <c r="O92" s="88"/>
      <c r="P92" s="100"/>
      <c r="Q92" s="99"/>
    </row>
    <row r="93" spans="2:17" ht="30.6" customHeight="1" thickBot="1" x14ac:dyDescent="0.35">
      <c r="B93" s="90"/>
      <c r="C93" s="70"/>
      <c r="D93" s="91"/>
      <c r="E93" s="91"/>
      <c r="F93" s="32" t="s">
        <v>10</v>
      </c>
      <c r="G93" s="44">
        <f t="shared" ref="G93:I93" si="20">SUM(G89:G92)</f>
        <v>182.1</v>
      </c>
      <c r="H93" s="45">
        <f t="shared" si="20"/>
        <v>128.29999999999998</v>
      </c>
      <c r="I93" s="46">
        <f t="shared" si="20"/>
        <v>131.79999999999998</v>
      </c>
      <c r="J93" s="103"/>
      <c r="K93" s="101"/>
      <c r="L93" s="101"/>
      <c r="M93" s="88"/>
      <c r="N93" s="88"/>
      <c r="O93" s="88"/>
      <c r="P93" s="100"/>
      <c r="Q93" s="99"/>
    </row>
    <row r="94" spans="2:17" ht="30.6" customHeight="1" x14ac:dyDescent="0.3">
      <c r="B94" s="90">
        <v>23</v>
      </c>
      <c r="C94" s="68" t="s">
        <v>25</v>
      </c>
      <c r="D94" s="91">
        <v>250</v>
      </c>
      <c r="E94" s="91">
        <v>361</v>
      </c>
      <c r="F94" s="14">
        <v>1</v>
      </c>
      <c r="G94" s="43">
        <v>35.299999999999997</v>
      </c>
      <c r="H94" s="43">
        <v>21.7</v>
      </c>
      <c r="I94" s="43">
        <v>24.3</v>
      </c>
      <c r="J94" s="88">
        <v>227</v>
      </c>
      <c r="K94" s="93">
        <v>231</v>
      </c>
      <c r="L94" s="93">
        <v>230</v>
      </c>
      <c r="M94" s="88">
        <v>401</v>
      </c>
      <c r="N94" s="88">
        <v>400</v>
      </c>
      <c r="O94" s="88">
        <v>402</v>
      </c>
      <c r="P94" s="110" t="s">
        <v>57</v>
      </c>
      <c r="Q94" s="99" t="s">
        <v>110</v>
      </c>
    </row>
    <row r="95" spans="2:17" ht="30.6" customHeight="1" x14ac:dyDescent="0.3">
      <c r="B95" s="90"/>
      <c r="C95" s="69"/>
      <c r="D95" s="91"/>
      <c r="E95" s="91"/>
      <c r="F95" s="14">
        <v>2</v>
      </c>
      <c r="G95" s="40">
        <v>9.3000000000000007</v>
      </c>
      <c r="H95" s="40">
        <v>17.899999999999999</v>
      </c>
      <c r="I95" s="40">
        <v>6.3</v>
      </c>
      <c r="J95" s="88"/>
      <c r="K95" s="93"/>
      <c r="L95" s="93"/>
      <c r="M95" s="88"/>
      <c r="N95" s="88"/>
      <c r="O95" s="88"/>
      <c r="P95" s="100"/>
      <c r="Q95" s="99"/>
    </row>
    <row r="96" spans="2:17" ht="30.6" customHeight="1" thickBot="1" x14ac:dyDescent="0.35">
      <c r="B96" s="90"/>
      <c r="C96" s="69"/>
      <c r="D96" s="91"/>
      <c r="E96" s="91"/>
      <c r="F96" s="14">
        <v>3</v>
      </c>
      <c r="G96" s="41">
        <v>15.4</v>
      </c>
      <c r="H96" s="41">
        <v>5.9</v>
      </c>
      <c r="I96" s="41">
        <v>16.600000000000001</v>
      </c>
      <c r="J96" s="88"/>
      <c r="K96" s="93"/>
      <c r="L96" s="93"/>
      <c r="M96" s="88"/>
      <c r="N96" s="88"/>
      <c r="O96" s="88"/>
      <c r="P96" s="100"/>
      <c r="Q96" s="99"/>
    </row>
    <row r="97" spans="2:17" ht="30.6" customHeight="1" thickBot="1" x14ac:dyDescent="0.35">
      <c r="B97" s="90"/>
      <c r="C97" s="70"/>
      <c r="D97" s="91"/>
      <c r="E97" s="91"/>
      <c r="F97" s="32" t="s">
        <v>10</v>
      </c>
      <c r="G97" s="44">
        <f>SUM(G94:G96)</f>
        <v>59.999999999999993</v>
      </c>
      <c r="H97" s="45">
        <f>SUM(H94:H96)</f>
        <v>45.499999999999993</v>
      </c>
      <c r="I97" s="46">
        <f>SUM(I94:I96)</f>
        <v>47.2</v>
      </c>
      <c r="J97" s="111"/>
      <c r="K97" s="79"/>
      <c r="L97" s="79"/>
      <c r="M97" s="58"/>
      <c r="N97" s="58"/>
      <c r="O97" s="58"/>
      <c r="P97" s="100"/>
      <c r="Q97" s="99"/>
    </row>
    <row r="98" spans="2:17" ht="30.6" customHeight="1" x14ac:dyDescent="0.3">
      <c r="B98" s="90">
        <v>24</v>
      </c>
      <c r="C98" s="68" t="s">
        <v>26</v>
      </c>
      <c r="D98" s="91">
        <v>100</v>
      </c>
      <c r="E98" s="91">
        <f>ROUND(D98*1.444,0)</f>
        <v>144</v>
      </c>
      <c r="F98" s="14">
        <v>1</v>
      </c>
      <c r="G98" s="43">
        <v>33</v>
      </c>
      <c r="H98" s="43">
        <v>18</v>
      </c>
      <c r="I98" s="43">
        <v>24</v>
      </c>
      <c r="J98" s="88">
        <v>220</v>
      </c>
      <c r="K98" s="93">
        <v>221</v>
      </c>
      <c r="L98" s="93">
        <v>223</v>
      </c>
      <c r="M98" s="88">
        <v>380</v>
      </c>
      <c r="N98" s="88">
        <v>384</v>
      </c>
      <c r="O98" s="88">
        <v>381</v>
      </c>
      <c r="P98" s="109" t="s">
        <v>127</v>
      </c>
      <c r="Q98" s="99" t="s">
        <v>110</v>
      </c>
    </row>
    <row r="99" spans="2:17" ht="30.6" customHeight="1" x14ac:dyDescent="0.3">
      <c r="B99" s="90"/>
      <c r="C99" s="69"/>
      <c r="D99" s="91"/>
      <c r="E99" s="91"/>
      <c r="F99" s="14">
        <v>2</v>
      </c>
      <c r="G99" s="40">
        <v>24</v>
      </c>
      <c r="H99" s="40">
        <v>8</v>
      </c>
      <c r="I99" s="40">
        <v>19</v>
      </c>
      <c r="J99" s="88"/>
      <c r="K99" s="93"/>
      <c r="L99" s="93"/>
      <c r="M99" s="88"/>
      <c r="N99" s="88"/>
      <c r="O99" s="88"/>
      <c r="P99" s="109"/>
      <c r="Q99" s="99"/>
    </row>
    <row r="100" spans="2:17" ht="30.6" customHeight="1" x14ac:dyDescent="0.3">
      <c r="B100" s="90"/>
      <c r="C100" s="69"/>
      <c r="D100" s="91"/>
      <c r="E100" s="91"/>
      <c r="F100" s="14">
        <v>3</v>
      </c>
      <c r="G100" s="40">
        <v>31</v>
      </c>
      <c r="H100" s="40">
        <v>51</v>
      </c>
      <c r="I100" s="40">
        <v>21</v>
      </c>
      <c r="J100" s="88"/>
      <c r="K100" s="93"/>
      <c r="L100" s="93"/>
      <c r="M100" s="88"/>
      <c r="N100" s="88"/>
      <c r="O100" s="88"/>
      <c r="P100" s="109"/>
      <c r="Q100" s="99"/>
    </row>
    <row r="101" spans="2:17" ht="30.6" customHeight="1" thickBot="1" x14ac:dyDescent="0.35">
      <c r="B101" s="90"/>
      <c r="C101" s="69"/>
      <c r="D101" s="91"/>
      <c r="E101" s="91"/>
      <c r="F101" s="14">
        <v>4</v>
      </c>
      <c r="G101" s="41">
        <v>11</v>
      </c>
      <c r="H101" s="41">
        <v>27</v>
      </c>
      <c r="I101" s="41">
        <v>15</v>
      </c>
      <c r="J101" s="88"/>
      <c r="K101" s="93"/>
      <c r="L101" s="93"/>
      <c r="M101" s="88"/>
      <c r="N101" s="88"/>
      <c r="O101" s="88"/>
      <c r="P101" s="109"/>
      <c r="Q101" s="99"/>
    </row>
    <row r="102" spans="2:17" ht="30.6" customHeight="1" thickBot="1" x14ac:dyDescent="0.35">
      <c r="B102" s="90"/>
      <c r="C102" s="70"/>
      <c r="D102" s="91"/>
      <c r="E102" s="91"/>
      <c r="F102" s="32" t="s">
        <v>10</v>
      </c>
      <c r="G102" s="44">
        <f t="shared" ref="G102:I102" si="21">SUM(G98:G101)</f>
        <v>99</v>
      </c>
      <c r="H102" s="45">
        <f t="shared" si="21"/>
        <v>104</v>
      </c>
      <c r="I102" s="46">
        <f t="shared" si="21"/>
        <v>79</v>
      </c>
      <c r="J102" s="92"/>
      <c r="K102" s="93"/>
      <c r="L102" s="93"/>
      <c r="M102" s="88"/>
      <c r="N102" s="88"/>
      <c r="O102" s="88"/>
      <c r="P102" s="109"/>
      <c r="Q102" s="99"/>
    </row>
    <row r="103" spans="2:17" ht="30.6" customHeight="1" x14ac:dyDescent="0.3">
      <c r="B103" s="90">
        <v>25</v>
      </c>
      <c r="C103" s="68" t="s">
        <v>70</v>
      </c>
      <c r="D103" s="91">
        <v>160</v>
      </c>
      <c r="E103" s="91">
        <f>ROUND(D103*1.444,0)</f>
        <v>231</v>
      </c>
      <c r="F103" s="14">
        <v>1</v>
      </c>
      <c r="G103" s="43">
        <v>23</v>
      </c>
      <c r="H103" s="43">
        <v>16</v>
      </c>
      <c r="I103" s="43">
        <v>33</v>
      </c>
      <c r="J103" s="60">
        <v>227</v>
      </c>
      <c r="K103" s="80">
        <v>230</v>
      </c>
      <c r="L103" s="80">
        <v>227</v>
      </c>
      <c r="M103" s="60">
        <v>396</v>
      </c>
      <c r="N103" s="60">
        <v>394</v>
      </c>
      <c r="O103" s="60">
        <v>395</v>
      </c>
      <c r="P103" s="100" t="s">
        <v>58</v>
      </c>
      <c r="Q103" s="99" t="s">
        <v>109</v>
      </c>
    </row>
    <row r="104" spans="2:17" ht="30.6" customHeight="1" x14ac:dyDescent="0.3">
      <c r="B104" s="90"/>
      <c r="C104" s="69"/>
      <c r="D104" s="91"/>
      <c r="E104" s="91"/>
      <c r="F104" s="14">
        <v>2</v>
      </c>
      <c r="G104" s="40">
        <v>49</v>
      </c>
      <c r="H104" s="40">
        <v>31</v>
      </c>
      <c r="I104" s="40">
        <v>8</v>
      </c>
      <c r="J104" s="88"/>
      <c r="K104" s="93"/>
      <c r="L104" s="93"/>
      <c r="M104" s="88"/>
      <c r="N104" s="88"/>
      <c r="O104" s="88"/>
      <c r="P104" s="100"/>
      <c r="Q104" s="99"/>
    </row>
    <row r="105" spans="2:17" ht="30.6" customHeight="1" x14ac:dyDescent="0.3">
      <c r="B105" s="90"/>
      <c r="C105" s="69"/>
      <c r="D105" s="91"/>
      <c r="E105" s="91"/>
      <c r="F105" s="14">
        <v>3</v>
      </c>
      <c r="G105" s="40">
        <v>12</v>
      </c>
      <c r="H105" s="40">
        <v>30</v>
      </c>
      <c r="I105" s="40">
        <v>25</v>
      </c>
      <c r="J105" s="88"/>
      <c r="K105" s="93"/>
      <c r="L105" s="93"/>
      <c r="M105" s="88"/>
      <c r="N105" s="88"/>
      <c r="O105" s="88"/>
      <c r="P105" s="100"/>
      <c r="Q105" s="99"/>
    </row>
    <row r="106" spans="2:17" ht="30.6" customHeight="1" thickBot="1" x14ac:dyDescent="0.35">
      <c r="B106" s="90"/>
      <c r="C106" s="69"/>
      <c r="D106" s="91"/>
      <c r="E106" s="91"/>
      <c r="F106" s="14">
        <v>4</v>
      </c>
      <c r="G106" s="41">
        <v>8</v>
      </c>
      <c r="H106" s="41">
        <v>14</v>
      </c>
      <c r="I106" s="41">
        <v>6</v>
      </c>
      <c r="J106" s="88"/>
      <c r="K106" s="93"/>
      <c r="L106" s="93"/>
      <c r="M106" s="88"/>
      <c r="N106" s="88"/>
      <c r="O106" s="88"/>
      <c r="P106" s="100"/>
      <c r="Q106" s="99"/>
    </row>
    <row r="107" spans="2:17" ht="30.6" customHeight="1" thickBot="1" x14ac:dyDescent="0.35">
      <c r="B107" s="90"/>
      <c r="C107" s="70"/>
      <c r="D107" s="91"/>
      <c r="E107" s="91"/>
      <c r="F107" s="32" t="s">
        <v>10</v>
      </c>
      <c r="G107" s="44">
        <f t="shared" ref="G107:I107" si="22">SUM(G103:G106)</f>
        <v>92</v>
      </c>
      <c r="H107" s="45">
        <f t="shared" si="22"/>
        <v>91</v>
      </c>
      <c r="I107" s="46">
        <f t="shared" si="22"/>
        <v>72</v>
      </c>
      <c r="J107" s="92"/>
      <c r="K107" s="93"/>
      <c r="L107" s="93"/>
      <c r="M107" s="88"/>
      <c r="N107" s="88"/>
      <c r="O107" s="88"/>
      <c r="P107" s="100"/>
      <c r="Q107" s="99"/>
    </row>
    <row r="108" spans="2:17" ht="30.6" customHeight="1" x14ac:dyDescent="0.3">
      <c r="B108" s="90">
        <v>26</v>
      </c>
      <c r="C108" s="68" t="s">
        <v>27</v>
      </c>
      <c r="D108" s="91">
        <v>400</v>
      </c>
      <c r="E108" s="91">
        <f>ROUND(D108*1.444,0)</f>
        <v>578</v>
      </c>
      <c r="F108" s="14">
        <v>1</v>
      </c>
      <c r="G108" s="43">
        <v>10</v>
      </c>
      <c r="H108" s="43">
        <v>16</v>
      </c>
      <c r="I108" s="43">
        <v>20</v>
      </c>
      <c r="J108" s="88">
        <v>229</v>
      </c>
      <c r="K108" s="93">
        <v>227</v>
      </c>
      <c r="L108" s="93">
        <v>228</v>
      </c>
      <c r="M108" s="88">
        <v>393</v>
      </c>
      <c r="N108" s="88">
        <v>390</v>
      </c>
      <c r="O108" s="88">
        <v>391</v>
      </c>
      <c r="P108" s="100" t="s">
        <v>59</v>
      </c>
      <c r="Q108" s="99" t="s">
        <v>108</v>
      </c>
    </row>
    <row r="109" spans="2:17" ht="30.6" customHeight="1" x14ac:dyDescent="0.3">
      <c r="B109" s="90"/>
      <c r="C109" s="69"/>
      <c r="D109" s="91"/>
      <c r="E109" s="91"/>
      <c r="F109" s="14">
        <v>2</v>
      </c>
      <c r="G109" s="40">
        <v>47</v>
      </c>
      <c r="H109" s="40">
        <v>33</v>
      </c>
      <c r="I109" s="40">
        <v>68</v>
      </c>
      <c r="J109" s="88"/>
      <c r="K109" s="93"/>
      <c r="L109" s="93"/>
      <c r="M109" s="88"/>
      <c r="N109" s="88"/>
      <c r="O109" s="88"/>
      <c r="P109" s="100"/>
      <c r="Q109" s="99"/>
    </row>
    <row r="110" spans="2:17" ht="30.6" customHeight="1" x14ac:dyDescent="0.3">
      <c r="B110" s="90"/>
      <c r="C110" s="69"/>
      <c r="D110" s="91"/>
      <c r="E110" s="91"/>
      <c r="F110" s="14">
        <v>3</v>
      </c>
      <c r="G110" s="40">
        <v>9</v>
      </c>
      <c r="H110" s="40">
        <v>17</v>
      </c>
      <c r="I110" s="40">
        <v>29</v>
      </c>
      <c r="J110" s="88"/>
      <c r="K110" s="93"/>
      <c r="L110" s="93"/>
      <c r="M110" s="88"/>
      <c r="N110" s="88"/>
      <c r="O110" s="88"/>
      <c r="P110" s="100"/>
      <c r="Q110" s="99"/>
    </row>
    <row r="111" spans="2:17" ht="30.6" customHeight="1" x14ac:dyDescent="0.3">
      <c r="B111" s="90"/>
      <c r="C111" s="69"/>
      <c r="D111" s="91"/>
      <c r="E111" s="91"/>
      <c r="F111" s="14">
        <v>4</v>
      </c>
      <c r="G111" s="40">
        <v>22</v>
      </c>
      <c r="H111" s="40">
        <v>69</v>
      </c>
      <c r="I111" s="40">
        <v>40</v>
      </c>
      <c r="J111" s="88"/>
      <c r="K111" s="93"/>
      <c r="L111" s="93"/>
      <c r="M111" s="88"/>
      <c r="N111" s="88"/>
      <c r="O111" s="88"/>
      <c r="P111" s="100"/>
      <c r="Q111" s="99"/>
    </row>
    <row r="112" spans="2:17" ht="30.6" customHeight="1" thickBot="1" x14ac:dyDescent="0.35">
      <c r="B112" s="90"/>
      <c r="C112" s="69"/>
      <c r="D112" s="91"/>
      <c r="E112" s="91"/>
      <c r="F112" s="14">
        <v>5</v>
      </c>
      <c r="G112" s="41">
        <v>46</v>
      </c>
      <c r="H112" s="41">
        <v>46</v>
      </c>
      <c r="I112" s="41">
        <v>42</v>
      </c>
      <c r="J112" s="88"/>
      <c r="K112" s="93"/>
      <c r="L112" s="93"/>
      <c r="M112" s="88"/>
      <c r="N112" s="88"/>
      <c r="O112" s="88"/>
      <c r="P112" s="100"/>
      <c r="Q112" s="99"/>
    </row>
    <row r="113" spans="2:17" ht="30.6" customHeight="1" thickBot="1" x14ac:dyDescent="0.35">
      <c r="B113" s="90"/>
      <c r="C113" s="70"/>
      <c r="D113" s="91"/>
      <c r="E113" s="91"/>
      <c r="F113" s="34" t="s">
        <v>10</v>
      </c>
      <c r="G113" s="44">
        <f t="shared" ref="G113:I113" si="23">SUM(G108:G112)</f>
        <v>134</v>
      </c>
      <c r="H113" s="45">
        <f t="shared" si="23"/>
        <v>181</v>
      </c>
      <c r="I113" s="46">
        <f t="shared" si="23"/>
        <v>199</v>
      </c>
      <c r="J113" s="92"/>
      <c r="K113" s="93"/>
      <c r="L113" s="93"/>
      <c r="M113" s="88"/>
      <c r="N113" s="88"/>
      <c r="O113" s="88"/>
      <c r="P113" s="100"/>
      <c r="Q113" s="99"/>
    </row>
    <row r="114" spans="2:17" ht="30.6" customHeight="1" x14ac:dyDescent="0.3">
      <c r="B114" s="90">
        <v>27</v>
      </c>
      <c r="C114" s="68" t="s">
        <v>28</v>
      </c>
      <c r="D114" s="91">
        <v>400</v>
      </c>
      <c r="E114" s="91">
        <f>ROUND(D114*1.444,0)</f>
        <v>578</v>
      </c>
      <c r="F114" s="14">
        <v>1</v>
      </c>
      <c r="G114" s="43">
        <v>13</v>
      </c>
      <c r="H114" s="43">
        <v>14</v>
      </c>
      <c r="I114" s="43">
        <v>22</v>
      </c>
      <c r="J114" s="107">
        <v>236</v>
      </c>
      <c r="K114" s="107">
        <v>234</v>
      </c>
      <c r="L114" s="107">
        <v>227</v>
      </c>
      <c r="M114" s="105">
        <v>401</v>
      </c>
      <c r="N114" s="105">
        <v>401</v>
      </c>
      <c r="O114" s="105">
        <v>403</v>
      </c>
      <c r="P114" s="100" t="s">
        <v>60</v>
      </c>
      <c r="Q114" s="99" t="s">
        <v>108</v>
      </c>
    </row>
    <row r="115" spans="2:17" ht="30.6" customHeight="1" x14ac:dyDescent="0.3">
      <c r="B115" s="90"/>
      <c r="C115" s="69"/>
      <c r="D115" s="91"/>
      <c r="E115" s="91"/>
      <c r="F115" s="14">
        <v>2</v>
      </c>
      <c r="G115" s="40">
        <v>0.2</v>
      </c>
      <c r="H115" s="40">
        <v>0.2</v>
      </c>
      <c r="I115" s="40">
        <v>0.3</v>
      </c>
      <c r="J115" s="107"/>
      <c r="K115" s="107"/>
      <c r="L115" s="107"/>
      <c r="M115" s="105"/>
      <c r="N115" s="105"/>
      <c r="O115" s="105"/>
      <c r="P115" s="100"/>
      <c r="Q115" s="99"/>
    </row>
    <row r="116" spans="2:17" ht="30.6" customHeight="1" x14ac:dyDescent="0.3">
      <c r="B116" s="90"/>
      <c r="C116" s="69"/>
      <c r="D116" s="91"/>
      <c r="E116" s="91"/>
      <c r="F116" s="14">
        <v>3</v>
      </c>
      <c r="G116" s="40">
        <v>9</v>
      </c>
      <c r="H116" s="40">
        <v>54</v>
      </c>
      <c r="I116" s="40">
        <v>14</v>
      </c>
      <c r="J116" s="107"/>
      <c r="K116" s="107"/>
      <c r="L116" s="107"/>
      <c r="M116" s="105"/>
      <c r="N116" s="105"/>
      <c r="O116" s="105"/>
      <c r="P116" s="100"/>
      <c r="Q116" s="99"/>
    </row>
    <row r="117" spans="2:17" ht="30.6" customHeight="1" x14ac:dyDescent="0.3">
      <c r="B117" s="90"/>
      <c r="C117" s="69"/>
      <c r="D117" s="91"/>
      <c r="E117" s="91"/>
      <c r="F117" s="14">
        <v>4</v>
      </c>
      <c r="G117" s="40">
        <v>28</v>
      </c>
      <c r="H117" s="40">
        <v>31</v>
      </c>
      <c r="I117" s="40">
        <v>55</v>
      </c>
      <c r="J117" s="107"/>
      <c r="K117" s="107"/>
      <c r="L117" s="107"/>
      <c r="M117" s="105"/>
      <c r="N117" s="105"/>
      <c r="O117" s="105"/>
      <c r="P117" s="100"/>
      <c r="Q117" s="99"/>
    </row>
    <row r="118" spans="2:17" ht="30.6" customHeight="1" x14ac:dyDescent="0.3">
      <c r="B118" s="90"/>
      <c r="C118" s="69"/>
      <c r="D118" s="91"/>
      <c r="E118" s="91"/>
      <c r="F118" s="14">
        <v>5</v>
      </c>
      <c r="G118" s="40">
        <v>41</v>
      </c>
      <c r="H118" s="40">
        <v>42</v>
      </c>
      <c r="I118" s="40">
        <v>49</v>
      </c>
      <c r="J118" s="107"/>
      <c r="K118" s="107"/>
      <c r="L118" s="107"/>
      <c r="M118" s="105"/>
      <c r="N118" s="105"/>
      <c r="O118" s="105"/>
      <c r="P118" s="100"/>
      <c r="Q118" s="99"/>
    </row>
    <row r="119" spans="2:17" ht="30.6" customHeight="1" x14ac:dyDescent="0.3">
      <c r="B119" s="90"/>
      <c r="C119" s="69"/>
      <c r="D119" s="91"/>
      <c r="E119" s="91"/>
      <c r="F119" s="14">
        <v>6</v>
      </c>
      <c r="G119" s="48">
        <v>0</v>
      </c>
      <c r="H119" s="48">
        <v>0</v>
      </c>
      <c r="I119" s="48">
        <v>0</v>
      </c>
      <c r="J119" s="107"/>
      <c r="K119" s="107"/>
      <c r="L119" s="107"/>
      <c r="M119" s="105"/>
      <c r="N119" s="105"/>
      <c r="O119" s="105"/>
      <c r="P119" s="100"/>
      <c r="Q119" s="99"/>
    </row>
    <row r="120" spans="2:17" ht="30.6" customHeight="1" thickBot="1" x14ac:dyDescent="0.35">
      <c r="B120" s="90"/>
      <c r="C120" s="69"/>
      <c r="D120" s="91"/>
      <c r="E120" s="91"/>
      <c r="F120" s="14">
        <v>7</v>
      </c>
      <c r="G120" s="49">
        <v>20</v>
      </c>
      <c r="H120" s="49">
        <v>25</v>
      </c>
      <c r="I120" s="49">
        <v>36</v>
      </c>
      <c r="J120" s="107"/>
      <c r="K120" s="107"/>
      <c r="L120" s="107"/>
      <c r="M120" s="105"/>
      <c r="N120" s="105"/>
      <c r="O120" s="105"/>
      <c r="P120" s="100"/>
      <c r="Q120" s="99"/>
    </row>
    <row r="121" spans="2:17" ht="30.6" customHeight="1" thickBot="1" x14ac:dyDescent="0.35">
      <c r="B121" s="90"/>
      <c r="C121" s="70"/>
      <c r="D121" s="91"/>
      <c r="E121" s="91"/>
      <c r="F121" s="34" t="s">
        <v>10</v>
      </c>
      <c r="G121" s="44">
        <f t="shared" ref="G121:I121" si="24">SUM(G114:G120)</f>
        <v>111.2</v>
      </c>
      <c r="H121" s="45">
        <f t="shared" si="24"/>
        <v>166.2</v>
      </c>
      <c r="I121" s="46">
        <f t="shared" si="24"/>
        <v>176.3</v>
      </c>
      <c r="J121" s="108"/>
      <c r="K121" s="107"/>
      <c r="L121" s="107"/>
      <c r="M121" s="105"/>
      <c r="N121" s="105"/>
      <c r="O121" s="105"/>
      <c r="P121" s="100"/>
      <c r="Q121" s="99"/>
    </row>
    <row r="122" spans="2:17" ht="30.6" customHeight="1" x14ac:dyDescent="0.3">
      <c r="B122" s="90">
        <v>28</v>
      </c>
      <c r="C122" s="68" t="s">
        <v>29</v>
      </c>
      <c r="D122" s="91">
        <v>160</v>
      </c>
      <c r="E122" s="91">
        <f>ROUND(D122*1.444,0)</f>
        <v>231</v>
      </c>
      <c r="F122" s="14">
        <v>1</v>
      </c>
      <c r="G122" s="43">
        <v>14</v>
      </c>
      <c r="H122" s="43">
        <v>12</v>
      </c>
      <c r="I122" s="43">
        <v>4</v>
      </c>
      <c r="J122" s="88">
        <v>231</v>
      </c>
      <c r="K122" s="93">
        <v>230</v>
      </c>
      <c r="L122" s="93">
        <v>231</v>
      </c>
      <c r="M122" s="88">
        <v>405</v>
      </c>
      <c r="N122" s="88">
        <v>402</v>
      </c>
      <c r="O122" s="88">
        <v>403</v>
      </c>
      <c r="P122" s="100" t="s">
        <v>61</v>
      </c>
      <c r="Q122" s="99" t="s">
        <v>109</v>
      </c>
    </row>
    <row r="123" spans="2:17" ht="30.6" customHeight="1" x14ac:dyDescent="0.3">
      <c r="B123" s="90"/>
      <c r="C123" s="69"/>
      <c r="D123" s="91"/>
      <c r="E123" s="91"/>
      <c r="F123" s="14">
        <v>2</v>
      </c>
      <c r="G123" s="40">
        <v>10</v>
      </c>
      <c r="H123" s="40">
        <v>37</v>
      </c>
      <c r="I123" s="40">
        <v>14</v>
      </c>
      <c r="J123" s="88"/>
      <c r="K123" s="93"/>
      <c r="L123" s="93"/>
      <c r="M123" s="88"/>
      <c r="N123" s="88"/>
      <c r="O123" s="88"/>
      <c r="P123" s="100"/>
      <c r="Q123" s="99"/>
    </row>
    <row r="124" spans="2:17" ht="30.6" customHeight="1" thickBot="1" x14ac:dyDescent="0.35">
      <c r="B124" s="90"/>
      <c r="C124" s="69"/>
      <c r="D124" s="91"/>
      <c r="E124" s="91"/>
      <c r="F124" s="14">
        <v>3</v>
      </c>
      <c r="G124" s="41">
        <v>9</v>
      </c>
      <c r="H124" s="41">
        <v>22</v>
      </c>
      <c r="I124" s="41">
        <v>9</v>
      </c>
      <c r="J124" s="88"/>
      <c r="K124" s="93"/>
      <c r="L124" s="93"/>
      <c r="M124" s="88"/>
      <c r="N124" s="88"/>
      <c r="O124" s="88"/>
      <c r="P124" s="100"/>
      <c r="Q124" s="99"/>
    </row>
    <row r="125" spans="2:17" ht="30.6" customHeight="1" thickBot="1" x14ac:dyDescent="0.35">
      <c r="B125" s="90"/>
      <c r="C125" s="70"/>
      <c r="D125" s="91"/>
      <c r="E125" s="91"/>
      <c r="F125" s="34" t="s">
        <v>10</v>
      </c>
      <c r="G125" s="44">
        <f>SUM(G122:G124)</f>
        <v>33</v>
      </c>
      <c r="H125" s="45">
        <f t="shared" ref="H125:I125" si="25">SUM(H122:H124)</f>
        <v>71</v>
      </c>
      <c r="I125" s="46">
        <f t="shared" si="25"/>
        <v>27</v>
      </c>
      <c r="J125" s="92"/>
      <c r="K125" s="93"/>
      <c r="L125" s="93"/>
      <c r="M125" s="88"/>
      <c r="N125" s="88"/>
      <c r="O125" s="88"/>
      <c r="P125" s="100"/>
      <c r="Q125" s="99"/>
    </row>
    <row r="126" spans="2:17" ht="30.6" customHeight="1" x14ac:dyDescent="0.3">
      <c r="B126" s="90">
        <v>29</v>
      </c>
      <c r="C126" s="68" t="s">
        <v>71</v>
      </c>
      <c r="D126" s="91">
        <v>160</v>
      </c>
      <c r="E126" s="91">
        <f>ROUND(D126*1.444,0)</f>
        <v>231</v>
      </c>
      <c r="F126" s="14">
        <v>1</v>
      </c>
      <c r="G126" s="43">
        <v>30</v>
      </c>
      <c r="H126" s="43">
        <v>23</v>
      </c>
      <c r="I126" s="43">
        <v>9</v>
      </c>
      <c r="J126" s="88">
        <v>226</v>
      </c>
      <c r="K126" s="93">
        <v>227</v>
      </c>
      <c r="L126" s="93">
        <v>230</v>
      </c>
      <c r="M126" s="88">
        <v>392</v>
      </c>
      <c r="N126" s="88">
        <v>392</v>
      </c>
      <c r="O126" s="88">
        <v>397</v>
      </c>
      <c r="P126" s="100" t="s">
        <v>125</v>
      </c>
      <c r="Q126" s="99" t="s">
        <v>109</v>
      </c>
    </row>
    <row r="127" spans="2:17" ht="30.6" customHeight="1" x14ac:dyDescent="0.3">
      <c r="B127" s="90"/>
      <c r="C127" s="69"/>
      <c r="D127" s="91"/>
      <c r="E127" s="91"/>
      <c r="F127" s="14">
        <v>2</v>
      </c>
      <c r="G127" s="40">
        <v>20</v>
      </c>
      <c r="H127" s="40">
        <v>50</v>
      </c>
      <c r="I127" s="40">
        <v>7</v>
      </c>
      <c r="J127" s="88"/>
      <c r="K127" s="93"/>
      <c r="L127" s="93"/>
      <c r="M127" s="88"/>
      <c r="N127" s="88"/>
      <c r="O127" s="88"/>
      <c r="P127" s="100"/>
      <c r="Q127" s="99"/>
    </row>
    <row r="128" spans="2:17" ht="30.6" customHeight="1" x14ac:dyDescent="0.3">
      <c r="B128" s="90"/>
      <c r="C128" s="69"/>
      <c r="D128" s="91"/>
      <c r="E128" s="91"/>
      <c r="F128" s="14">
        <v>3</v>
      </c>
      <c r="G128" s="40">
        <v>38</v>
      </c>
      <c r="H128" s="40">
        <v>39</v>
      </c>
      <c r="I128" s="40">
        <v>19</v>
      </c>
      <c r="J128" s="88"/>
      <c r="K128" s="93"/>
      <c r="L128" s="93"/>
      <c r="M128" s="88"/>
      <c r="N128" s="88"/>
      <c r="O128" s="88"/>
      <c r="P128" s="100"/>
      <c r="Q128" s="99"/>
    </row>
    <row r="129" spans="2:17" ht="30.6" customHeight="1" thickBot="1" x14ac:dyDescent="0.35">
      <c r="B129" s="90"/>
      <c r="C129" s="69"/>
      <c r="D129" s="91"/>
      <c r="E129" s="91"/>
      <c r="F129" s="14">
        <v>4</v>
      </c>
      <c r="G129" s="41">
        <v>0</v>
      </c>
      <c r="H129" s="41">
        <v>0</v>
      </c>
      <c r="I129" s="41">
        <v>5</v>
      </c>
      <c r="J129" s="88"/>
      <c r="K129" s="93"/>
      <c r="L129" s="93"/>
      <c r="M129" s="88"/>
      <c r="N129" s="88"/>
      <c r="O129" s="88"/>
      <c r="P129" s="100"/>
      <c r="Q129" s="99"/>
    </row>
    <row r="130" spans="2:17" ht="30.6" customHeight="1" thickBot="1" x14ac:dyDescent="0.35">
      <c r="B130" s="90"/>
      <c r="C130" s="70"/>
      <c r="D130" s="91"/>
      <c r="E130" s="91"/>
      <c r="F130" s="34" t="s">
        <v>10</v>
      </c>
      <c r="G130" s="44">
        <f t="shared" ref="G130:I130" si="26">SUM(G126:G129)</f>
        <v>88</v>
      </c>
      <c r="H130" s="45">
        <f t="shared" si="26"/>
        <v>112</v>
      </c>
      <c r="I130" s="46">
        <f t="shared" si="26"/>
        <v>40</v>
      </c>
      <c r="J130" s="92"/>
      <c r="K130" s="93"/>
      <c r="L130" s="93"/>
      <c r="M130" s="88"/>
      <c r="N130" s="88"/>
      <c r="O130" s="88"/>
      <c r="P130" s="100"/>
      <c r="Q130" s="99"/>
    </row>
    <row r="131" spans="2:17" ht="30.6" customHeight="1" x14ac:dyDescent="0.3">
      <c r="B131" s="90">
        <v>30</v>
      </c>
      <c r="C131" s="68" t="s">
        <v>30</v>
      </c>
      <c r="D131" s="91">
        <v>160</v>
      </c>
      <c r="E131" s="91">
        <f>ROUND(D131*1.444,0)</f>
        <v>231</v>
      </c>
      <c r="F131" s="14">
        <v>1</v>
      </c>
      <c r="G131" s="43">
        <v>19</v>
      </c>
      <c r="H131" s="43">
        <v>16</v>
      </c>
      <c r="I131" s="43">
        <v>29</v>
      </c>
      <c r="J131" s="88">
        <v>229</v>
      </c>
      <c r="K131" s="93">
        <v>228</v>
      </c>
      <c r="L131" s="93">
        <v>226</v>
      </c>
      <c r="M131" s="88">
        <v>392</v>
      </c>
      <c r="N131" s="88">
        <v>394</v>
      </c>
      <c r="O131" s="88">
        <v>392</v>
      </c>
      <c r="P131" s="100" t="s">
        <v>62</v>
      </c>
      <c r="Q131" s="99" t="s">
        <v>109</v>
      </c>
    </row>
    <row r="132" spans="2:17" ht="30.6" customHeight="1" x14ac:dyDescent="0.3">
      <c r="B132" s="90"/>
      <c r="C132" s="69"/>
      <c r="D132" s="91"/>
      <c r="E132" s="91"/>
      <c r="F132" s="14">
        <v>2</v>
      </c>
      <c r="G132" s="40">
        <v>43</v>
      </c>
      <c r="H132" s="40">
        <v>46</v>
      </c>
      <c r="I132" s="40">
        <v>25</v>
      </c>
      <c r="J132" s="88"/>
      <c r="K132" s="93"/>
      <c r="L132" s="93"/>
      <c r="M132" s="88"/>
      <c r="N132" s="88"/>
      <c r="O132" s="88"/>
      <c r="P132" s="100"/>
      <c r="Q132" s="99"/>
    </row>
    <row r="133" spans="2:17" ht="30.6" customHeight="1" thickBot="1" x14ac:dyDescent="0.35">
      <c r="B133" s="90"/>
      <c r="C133" s="69"/>
      <c r="D133" s="91"/>
      <c r="E133" s="91"/>
      <c r="F133" s="14">
        <v>3</v>
      </c>
      <c r="G133" s="41">
        <v>12</v>
      </c>
      <c r="H133" s="41">
        <v>24</v>
      </c>
      <c r="I133" s="41">
        <v>34</v>
      </c>
      <c r="J133" s="88"/>
      <c r="K133" s="93"/>
      <c r="L133" s="93"/>
      <c r="M133" s="88"/>
      <c r="N133" s="88"/>
      <c r="O133" s="88"/>
      <c r="P133" s="100"/>
      <c r="Q133" s="99"/>
    </row>
    <row r="134" spans="2:17" ht="30.6" customHeight="1" thickBot="1" x14ac:dyDescent="0.35">
      <c r="B134" s="90"/>
      <c r="C134" s="70"/>
      <c r="D134" s="91"/>
      <c r="E134" s="91"/>
      <c r="F134" s="34" t="s">
        <v>10</v>
      </c>
      <c r="G134" s="44">
        <f t="shared" ref="G134:I134" si="27">SUM(G131:G133)</f>
        <v>74</v>
      </c>
      <c r="H134" s="45">
        <f t="shared" si="27"/>
        <v>86</v>
      </c>
      <c r="I134" s="46">
        <f t="shared" si="27"/>
        <v>88</v>
      </c>
      <c r="J134" s="92"/>
      <c r="K134" s="93"/>
      <c r="L134" s="93"/>
      <c r="M134" s="88"/>
      <c r="N134" s="88"/>
      <c r="O134" s="88"/>
      <c r="P134" s="100"/>
      <c r="Q134" s="99"/>
    </row>
    <row r="135" spans="2:17" ht="30.6" customHeight="1" x14ac:dyDescent="0.3">
      <c r="B135" s="90">
        <v>31</v>
      </c>
      <c r="C135" s="68" t="s">
        <v>31</v>
      </c>
      <c r="D135" s="91">
        <v>25</v>
      </c>
      <c r="E135" s="91">
        <f>ROUND(D135*1.444,0)</f>
        <v>36</v>
      </c>
      <c r="F135" s="14">
        <v>1</v>
      </c>
      <c r="G135" s="43">
        <v>1.6</v>
      </c>
      <c r="H135" s="43">
        <v>5</v>
      </c>
      <c r="I135" s="43">
        <v>1.1000000000000001</v>
      </c>
      <c r="J135" s="88">
        <v>234</v>
      </c>
      <c r="K135" s="93">
        <v>236</v>
      </c>
      <c r="L135" s="93">
        <v>233</v>
      </c>
      <c r="M135" s="88">
        <v>405</v>
      </c>
      <c r="N135" s="88">
        <v>403</v>
      </c>
      <c r="O135" s="88">
        <v>406</v>
      </c>
      <c r="P135" s="100" t="s">
        <v>113</v>
      </c>
      <c r="Q135" s="99" t="s">
        <v>108</v>
      </c>
    </row>
    <row r="136" spans="2:17" ht="30.6" customHeight="1" x14ac:dyDescent="0.3">
      <c r="B136" s="90"/>
      <c r="C136" s="69"/>
      <c r="D136" s="91"/>
      <c r="E136" s="91"/>
      <c r="F136" s="14">
        <v>2</v>
      </c>
      <c r="G136" s="40">
        <v>1.2</v>
      </c>
      <c r="H136" s="40">
        <v>5</v>
      </c>
      <c r="I136" s="40">
        <v>3</v>
      </c>
      <c r="J136" s="88"/>
      <c r="K136" s="93"/>
      <c r="L136" s="93"/>
      <c r="M136" s="88"/>
      <c r="N136" s="88"/>
      <c r="O136" s="88"/>
      <c r="P136" s="100"/>
      <c r="Q136" s="99"/>
    </row>
    <row r="137" spans="2:17" ht="30.6" customHeight="1" thickBot="1" x14ac:dyDescent="0.35">
      <c r="B137" s="90"/>
      <c r="C137" s="69"/>
      <c r="D137" s="91"/>
      <c r="E137" s="91"/>
      <c r="F137" s="14">
        <v>3</v>
      </c>
      <c r="G137" s="41">
        <v>5.3</v>
      </c>
      <c r="H137" s="41">
        <v>4</v>
      </c>
      <c r="I137" s="41">
        <v>2</v>
      </c>
      <c r="J137" s="88"/>
      <c r="K137" s="93"/>
      <c r="L137" s="93"/>
      <c r="M137" s="88"/>
      <c r="N137" s="88"/>
      <c r="O137" s="88"/>
      <c r="P137" s="100"/>
      <c r="Q137" s="99"/>
    </row>
    <row r="138" spans="2:17" ht="30.6" customHeight="1" thickBot="1" x14ac:dyDescent="0.35">
      <c r="B138" s="90"/>
      <c r="C138" s="70"/>
      <c r="D138" s="91"/>
      <c r="E138" s="91"/>
      <c r="F138" s="34" t="s">
        <v>10</v>
      </c>
      <c r="G138" s="44">
        <f t="shared" ref="G138:I138" si="28">SUM(G135:G137)</f>
        <v>8.1</v>
      </c>
      <c r="H138" s="45">
        <f t="shared" si="28"/>
        <v>14</v>
      </c>
      <c r="I138" s="46">
        <f t="shared" si="28"/>
        <v>6.1</v>
      </c>
      <c r="J138" s="92"/>
      <c r="K138" s="93"/>
      <c r="L138" s="93"/>
      <c r="M138" s="88"/>
      <c r="N138" s="88"/>
      <c r="O138" s="88"/>
      <c r="P138" s="100"/>
      <c r="Q138" s="99"/>
    </row>
    <row r="139" spans="2:17" ht="30.6" customHeight="1" x14ac:dyDescent="0.3">
      <c r="B139" s="90">
        <v>32</v>
      </c>
      <c r="C139" s="68" t="s">
        <v>32</v>
      </c>
      <c r="D139" s="91">
        <v>400</v>
      </c>
      <c r="E139" s="91">
        <v>578</v>
      </c>
      <c r="F139" s="14">
        <v>1</v>
      </c>
      <c r="G139" s="43">
        <v>42.5</v>
      </c>
      <c r="H139" s="43">
        <v>18.899999999999999</v>
      </c>
      <c r="I139" s="43">
        <v>23</v>
      </c>
      <c r="J139" s="105">
        <v>230</v>
      </c>
      <c r="K139" s="105">
        <v>232</v>
      </c>
      <c r="L139" s="105">
        <v>230</v>
      </c>
      <c r="M139" s="105">
        <v>400</v>
      </c>
      <c r="N139" s="105">
        <v>402</v>
      </c>
      <c r="O139" s="105">
        <v>402</v>
      </c>
      <c r="P139" s="100" t="s">
        <v>58</v>
      </c>
      <c r="Q139" s="99" t="s">
        <v>110</v>
      </c>
    </row>
    <row r="140" spans="2:17" ht="30.6" customHeight="1" x14ac:dyDescent="0.3">
      <c r="B140" s="90"/>
      <c r="C140" s="69"/>
      <c r="D140" s="91"/>
      <c r="E140" s="91"/>
      <c r="F140" s="14">
        <v>2</v>
      </c>
      <c r="G140" s="40">
        <v>43.3</v>
      </c>
      <c r="H140" s="40">
        <v>39.799999999999997</v>
      </c>
      <c r="I140" s="40">
        <v>24</v>
      </c>
      <c r="J140" s="105"/>
      <c r="K140" s="105"/>
      <c r="L140" s="105"/>
      <c r="M140" s="105"/>
      <c r="N140" s="105"/>
      <c r="O140" s="105"/>
      <c r="P140" s="100"/>
      <c r="Q140" s="99"/>
    </row>
    <row r="141" spans="2:17" ht="30.6" customHeight="1" x14ac:dyDescent="0.3">
      <c r="B141" s="90"/>
      <c r="C141" s="69"/>
      <c r="D141" s="91"/>
      <c r="E141" s="91"/>
      <c r="F141" s="14">
        <v>3</v>
      </c>
      <c r="G141" s="40">
        <v>18.3</v>
      </c>
      <c r="H141" s="40">
        <v>23.6</v>
      </c>
      <c r="I141" s="40">
        <v>40</v>
      </c>
      <c r="J141" s="105"/>
      <c r="K141" s="105"/>
      <c r="L141" s="105"/>
      <c r="M141" s="105"/>
      <c r="N141" s="105"/>
      <c r="O141" s="105"/>
      <c r="P141" s="100"/>
      <c r="Q141" s="99"/>
    </row>
    <row r="142" spans="2:17" ht="30.6" customHeight="1" x14ac:dyDescent="0.3">
      <c r="B142" s="90"/>
      <c r="C142" s="69"/>
      <c r="D142" s="91"/>
      <c r="E142" s="91"/>
      <c r="F142" s="14">
        <v>4</v>
      </c>
      <c r="G142" s="48">
        <v>17.899999999999999</v>
      </c>
      <c r="H142" s="48">
        <v>11.5</v>
      </c>
      <c r="I142" s="48">
        <v>17.8</v>
      </c>
      <c r="J142" s="105"/>
      <c r="K142" s="105"/>
      <c r="L142" s="105"/>
      <c r="M142" s="105"/>
      <c r="N142" s="105"/>
      <c r="O142" s="105"/>
      <c r="P142" s="100"/>
      <c r="Q142" s="99"/>
    </row>
    <row r="143" spans="2:17" ht="30.6" customHeight="1" thickBot="1" x14ac:dyDescent="0.35">
      <c r="B143" s="90"/>
      <c r="C143" s="69"/>
      <c r="D143" s="91"/>
      <c r="E143" s="91"/>
      <c r="F143" s="14">
        <v>5</v>
      </c>
      <c r="G143" s="49">
        <v>7.9</v>
      </c>
      <c r="H143" s="49">
        <v>7</v>
      </c>
      <c r="I143" s="49">
        <v>18</v>
      </c>
      <c r="J143" s="105"/>
      <c r="K143" s="105"/>
      <c r="L143" s="105"/>
      <c r="M143" s="105"/>
      <c r="N143" s="105"/>
      <c r="O143" s="105"/>
      <c r="P143" s="100"/>
      <c r="Q143" s="99"/>
    </row>
    <row r="144" spans="2:17" ht="30.6" customHeight="1" thickBot="1" x14ac:dyDescent="0.35">
      <c r="B144" s="90"/>
      <c r="C144" s="70"/>
      <c r="D144" s="91"/>
      <c r="E144" s="91"/>
      <c r="F144" s="32" t="s">
        <v>10</v>
      </c>
      <c r="G144" s="44">
        <f t="shared" ref="G144:I144" si="29">SUM(G139:G143)</f>
        <v>129.9</v>
      </c>
      <c r="H144" s="45">
        <f t="shared" si="29"/>
        <v>100.8</v>
      </c>
      <c r="I144" s="46">
        <f t="shared" si="29"/>
        <v>122.8</v>
      </c>
      <c r="J144" s="106"/>
      <c r="K144" s="105"/>
      <c r="L144" s="105"/>
      <c r="M144" s="105"/>
      <c r="N144" s="105"/>
      <c r="O144" s="105"/>
      <c r="P144" s="100"/>
      <c r="Q144" s="99"/>
    </row>
    <row r="145" spans="2:17" ht="30.6" customHeight="1" x14ac:dyDescent="0.3">
      <c r="B145" s="90">
        <v>33</v>
      </c>
      <c r="C145" s="68" t="s">
        <v>72</v>
      </c>
      <c r="D145" s="91">
        <v>250</v>
      </c>
      <c r="E145" s="91">
        <f>ROUND(D145*1.444,0)</f>
        <v>361</v>
      </c>
      <c r="F145" s="14">
        <v>1</v>
      </c>
      <c r="G145" s="43">
        <v>41</v>
      </c>
      <c r="H145" s="43">
        <v>43</v>
      </c>
      <c r="I145" s="43">
        <v>48</v>
      </c>
      <c r="J145" s="88">
        <v>232</v>
      </c>
      <c r="K145" s="93">
        <v>235</v>
      </c>
      <c r="L145" s="93">
        <v>234</v>
      </c>
      <c r="M145" s="88">
        <v>406</v>
      </c>
      <c r="N145" s="88">
        <v>405</v>
      </c>
      <c r="O145" s="88">
        <v>407</v>
      </c>
      <c r="P145" s="100" t="s">
        <v>118</v>
      </c>
      <c r="Q145" s="99" t="s">
        <v>108</v>
      </c>
    </row>
    <row r="146" spans="2:17" ht="30.6" customHeight="1" x14ac:dyDescent="0.3">
      <c r="B146" s="90"/>
      <c r="C146" s="69"/>
      <c r="D146" s="91"/>
      <c r="E146" s="91"/>
      <c r="F146" s="14">
        <v>2</v>
      </c>
      <c r="G146" s="40">
        <v>50</v>
      </c>
      <c r="H146" s="40">
        <v>36</v>
      </c>
      <c r="I146" s="40">
        <v>46</v>
      </c>
      <c r="J146" s="88"/>
      <c r="K146" s="93"/>
      <c r="L146" s="93"/>
      <c r="M146" s="88"/>
      <c r="N146" s="88"/>
      <c r="O146" s="88"/>
      <c r="P146" s="100"/>
      <c r="Q146" s="99"/>
    </row>
    <row r="147" spans="2:17" ht="30.6" customHeight="1" x14ac:dyDescent="0.3">
      <c r="B147" s="90"/>
      <c r="C147" s="69"/>
      <c r="D147" s="91"/>
      <c r="E147" s="91"/>
      <c r="F147" s="14">
        <v>3</v>
      </c>
      <c r="G147" s="40">
        <v>33</v>
      </c>
      <c r="H147" s="40">
        <v>54</v>
      </c>
      <c r="I147" s="40">
        <v>50</v>
      </c>
      <c r="J147" s="88"/>
      <c r="K147" s="93"/>
      <c r="L147" s="93"/>
      <c r="M147" s="88"/>
      <c r="N147" s="88"/>
      <c r="O147" s="88"/>
      <c r="P147" s="100"/>
      <c r="Q147" s="99"/>
    </row>
    <row r="148" spans="2:17" ht="30.6" customHeight="1" thickBot="1" x14ac:dyDescent="0.35">
      <c r="B148" s="90"/>
      <c r="C148" s="69"/>
      <c r="D148" s="91"/>
      <c r="E148" s="91"/>
      <c r="F148" s="14" t="s">
        <v>17</v>
      </c>
      <c r="G148" s="49">
        <v>1.2</v>
      </c>
      <c r="H148" s="49">
        <v>2</v>
      </c>
      <c r="I148" s="49">
        <v>2</v>
      </c>
      <c r="J148" s="88"/>
      <c r="K148" s="93"/>
      <c r="L148" s="93"/>
      <c r="M148" s="88"/>
      <c r="N148" s="88"/>
      <c r="O148" s="88"/>
      <c r="P148" s="100"/>
      <c r="Q148" s="99"/>
    </row>
    <row r="149" spans="2:17" ht="30.6" customHeight="1" thickBot="1" x14ac:dyDescent="0.35">
      <c r="B149" s="90"/>
      <c r="C149" s="70"/>
      <c r="D149" s="91"/>
      <c r="E149" s="91"/>
      <c r="F149" s="34" t="s">
        <v>10</v>
      </c>
      <c r="G149" s="44">
        <f t="shared" ref="G149:I149" si="30">SUM(G145:G148)</f>
        <v>125.2</v>
      </c>
      <c r="H149" s="45">
        <f t="shared" si="30"/>
        <v>135</v>
      </c>
      <c r="I149" s="46">
        <f t="shared" si="30"/>
        <v>146</v>
      </c>
      <c r="J149" s="92"/>
      <c r="K149" s="93"/>
      <c r="L149" s="93"/>
      <c r="M149" s="88"/>
      <c r="N149" s="88"/>
      <c r="O149" s="88"/>
      <c r="P149" s="100"/>
      <c r="Q149" s="99"/>
    </row>
    <row r="150" spans="2:17" ht="30.6" customHeight="1" x14ac:dyDescent="0.3">
      <c r="B150" s="90">
        <v>34</v>
      </c>
      <c r="C150" s="68" t="s">
        <v>105</v>
      </c>
      <c r="D150" s="91">
        <v>100</v>
      </c>
      <c r="E150" s="91">
        <f>ROUND(D150*1.444,0)</f>
        <v>144</v>
      </c>
      <c r="F150" s="14">
        <v>1</v>
      </c>
      <c r="G150" s="43">
        <v>13</v>
      </c>
      <c r="H150" s="43">
        <v>12</v>
      </c>
      <c r="I150" s="43">
        <v>4</v>
      </c>
      <c r="J150" s="88">
        <v>226</v>
      </c>
      <c r="K150" s="93">
        <v>227</v>
      </c>
      <c r="L150" s="93">
        <v>227</v>
      </c>
      <c r="M150" s="88">
        <v>392</v>
      </c>
      <c r="N150" s="88">
        <v>392</v>
      </c>
      <c r="O150" s="88">
        <v>394</v>
      </c>
      <c r="P150" s="104" t="s">
        <v>119</v>
      </c>
      <c r="Q150" s="99" t="s">
        <v>108</v>
      </c>
    </row>
    <row r="151" spans="2:17" ht="30.6" customHeight="1" thickBot="1" x14ac:dyDescent="0.35">
      <c r="B151" s="90"/>
      <c r="C151" s="69"/>
      <c r="D151" s="91"/>
      <c r="E151" s="91"/>
      <c r="F151" s="14">
        <v>2</v>
      </c>
      <c r="G151" s="41">
        <v>0</v>
      </c>
      <c r="H151" s="41">
        <v>0</v>
      </c>
      <c r="I151" s="41">
        <v>0</v>
      </c>
      <c r="J151" s="88"/>
      <c r="K151" s="93"/>
      <c r="L151" s="93"/>
      <c r="M151" s="88"/>
      <c r="N151" s="88"/>
      <c r="O151" s="88"/>
      <c r="P151" s="104"/>
      <c r="Q151" s="99"/>
    </row>
    <row r="152" spans="2:17" ht="30.6" customHeight="1" thickBot="1" x14ac:dyDescent="0.35">
      <c r="B152" s="90"/>
      <c r="C152" s="70"/>
      <c r="D152" s="91"/>
      <c r="E152" s="91"/>
      <c r="F152" s="32" t="s">
        <v>10</v>
      </c>
      <c r="G152" s="44">
        <f t="shared" ref="G152:I152" si="31">SUM(G150:G151)</f>
        <v>13</v>
      </c>
      <c r="H152" s="45">
        <f t="shared" si="31"/>
        <v>12</v>
      </c>
      <c r="I152" s="46">
        <f t="shared" si="31"/>
        <v>4</v>
      </c>
      <c r="J152" s="92"/>
      <c r="K152" s="93"/>
      <c r="L152" s="93"/>
      <c r="M152" s="88"/>
      <c r="N152" s="88"/>
      <c r="O152" s="88"/>
      <c r="P152" s="104"/>
      <c r="Q152" s="99"/>
    </row>
    <row r="153" spans="2:17" ht="30.6" customHeight="1" x14ac:dyDescent="0.3">
      <c r="B153" s="90">
        <v>35</v>
      </c>
      <c r="C153" s="68" t="s">
        <v>73</v>
      </c>
      <c r="D153" s="91">
        <v>250</v>
      </c>
      <c r="E153" s="91">
        <f>ROUND(D153*1.444,0)</f>
        <v>361</v>
      </c>
      <c r="F153" s="14">
        <v>1</v>
      </c>
      <c r="G153" s="43">
        <v>33.4</v>
      </c>
      <c r="H153" s="43">
        <v>44.1</v>
      </c>
      <c r="I153" s="43">
        <v>24.3</v>
      </c>
      <c r="J153" s="88">
        <v>230</v>
      </c>
      <c r="K153" s="93">
        <v>231</v>
      </c>
      <c r="L153" s="93">
        <v>230</v>
      </c>
      <c r="M153" s="88">
        <v>401</v>
      </c>
      <c r="N153" s="88">
        <v>402</v>
      </c>
      <c r="O153" s="88">
        <v>404</v>
      </c>
      <c r="P153" s="100" t="s">
        <v>120</v>
      </c>
      <c r="Q153" s="99" t="s">
        <v>108</v>
      </c>
    </row>
    <row r="154" spans="2:17" ht="30.6" customHeight="1" x14ac:dyDescent="0.3">
      <c r="B154" s="90"/>
      <c r="C154" s="69"/>
      <c r="D154" s="91"/>
      <c r="E154" s="91"/>
      <c r="F154" s="14">
        <v>2</v>
      </c>
      <c r="G154" s="40">
        <v>30.8</v>
      </c>
      <c r="H154" s="40">
        <v>43.4</v>
      </c>
      <c r="I154" s="40">
        <v>35.299999999999997</v>
      </c>
      <c r="J154" s="88"/>
      <c r="K154" s="93"/>
      <c r="L154" s="93"/>
      <c r="M154" s="88"/>
      <c r="N154" s="88"/>
      <c r="O154" s="88"/>
      <c r="P154" s="100"/>
      <c r="Q154" s="99"/>
    </row>
    <row r="155" spans="2:17" ht="30.6" customHeight="1" thickBot="1" x14ac:dyDescent="0.35">
      <c r="B155" s="90"/>
      <c r="C155" s="69"/>
      <c r="D155" s="91"/>
      <c r="E155" s="91"/>
      <c r="F155" s="14">
        <v>3</v>
      </c>
      <c r="G155" s="41">
        <v>20</v>
      </c>
      <c r="H155" s="41">
        <v>12</v>
      </c>
      <c r="I155" s="41">
        <v>7</v>
      </c>
      <c r="J155" s="88"/>
      <c r="K155" s="93"/>
      <c r="L155" s="93"/>
      <c r="M155" s="88"/>
      <c r="N155" s="88"/>
      <c r="O155" s="88"/>
      <c r="P155" s="100"/>
      <c r="Q155" s="99"/>
    </row>
    <row r="156" spans="2:17" ht="30.6" customHeight="1" thickBot="1" x14ac:dyDescent="0.35">
      <c r="B156" s="90"/>
      <c r="C156" s="70"/>
      <c r="D156" s="91"/>
      <c r="E156" s="91"/>
      <c r="F156" s="37" t="s">
        <v>10</v>
      </c>
      <c r="G156" s="44">
        <f>SUM(G153:G155)</f>
        <v>84.2</v>
      </c>
      <c r="H156" s="45">
        <f t="shared" ref="H156:I156" si="32">SUM(H153:H155)</f>
        <v>99.5</v>
      </c>
      <c r="I156" s="46">
        <f t="shared" si="32"/>
        <v>66.599999999999994</v>
      </c>
      <c r="J156" s="92"/>
      <c r="K156" s="93"/>
      <c r="L156" s="93"/>
      <c r="M156" s="88"/>
      <c r="N156" s="88"/>
      <c r="O156" s="88"/>
      <c r="P156" s="100"/>
      <c r="Q156" s="99"/>
    </row>
    <row r="157" spans="2:17" ht="30.6" customHeight="1" x14ac:dyDescent="0.3">
      <c r="B157" s="90">
        <v>36</v>
      </c>
      <c r="C157" s="68" t="s">
        <v>74</v>
      </c>
      <c r="D157" s="91">
        <v>160</v>
      </c>
      <c r="E157" s="91">
        <f>ROUND(D157*1.444,0)</f>
        <v>231</v>
      </c>
      <c r="F157" s="14">
        <v>1</v>
      </c>
      <c r="G157" s="43">
        <v>33.5</v>
      </c>
      <c r="H157" s="43">
        <v>37.200000000000003</v>
      </c>
      <c r="I157" s="43">
        <v>31.3</v>
      </c>
      <c r="J157" s="102">
        <v>218</v>
      </c>
      <c r="K157" s="101">
        <v>218</v>
      </c>
      <c r="L157" s="101">
        <v>217</v>
      </c>
      <c r="M157" s="88">
        <v>375</v>
      </c>
      <c r="N157" s="88">
        <v>373</v>
      </c>
      <c r="O157" s="88">
        <v>377</v>
      </c>
      <c r="P157" s="100" t="s">
        <v>54</v>
      </c>
      <c r="Q157" s="99" t="s">
        <v>109</v>
      </c>
    </row>
    <row r="158" spans="2:17" ht="30.6" customHeight="1" x14ac:dyDescent="0.3">
      <c r="B158" s="90"/>
      <c r="C158" s="69"/>
      <c r="D158" s="91"/>
      <c r="E158" s="91"/>
      <c r="F158" s="14">
        <v>2</v>
      </c>
      <c r="G158" s="40">
        <v>33</v>
      </c>
      <c r="H158" s="40">
        <v>15</v>
      </c>
      <c r="I158" s="40">
        <v>8</v>
      </c>
      <c r="J158" s="102"/>
      <c r="K158" s="101"/>
      <c r="L158" s="101"/>
      <c r="M158" s="88"/>
      <c r="N158" s="88"/>
      <c r="O158" s="88"/>
      <c r="P158" s="100"/>
      <c r="Q158" s="99"/>
    </row>
    <row r="159" spans="2:17" ht="30.6" customHeight="1" x14ac:dyDescent="0.3">
      <c r="B159" s="90"/>
      <c r="C159" s="69"/>
      <c r="D159" s="91"/>
      <c r="E159" s="91"/>
      <c r="F159" s="14">
        <v>3</v>
      </c>
      <c r="G159" s="40">
        <v>10</v>
      </c>
      <c r="H159" s="40">
        <v>22</v>
      </c>
      <c r="I159" s="40">
        <v>5</v>
      </c>
      <c r="J159" s="102"/>
      <c r="K159" s="101"/>
      <c r="L159" s="101"/>
      <c r="M159" s="88"/>
      <c r="N159" s="88"/>
      <c r="O159" s="88"/>
      <c r="P159" s="100"/>
      <c r="Q159" s="99"/>
    </row>
    <row r="160" spans="2:17" ht="30.6" customHeight="1" thickBot="1" x14ac:dyDescent="0.35">
      <c r="B160" s="90"/>
      <c r="C160" s="69"/>
      <c r="D160" s="91"/>
      <c r="E160" s="91"/>
      <c r="F160" s="14">
        <v>4</v>
      </c>
      <c r="G160" s="41">
        <v>15</v>
      </c>
      <c r="H160" s="41">
        <v>24</v>
      </c>
      <c r="I160" s="41">
        <v>8</v>
      </c>
      <c r="J160" s="102"/>
      <c r="K160" s="101"/>
      <c r="L160" s="101"/>
      <c r="M160" s="88"/>
      <c r="N160" s="88"/>
      <c r="O160" s="88"/>
      <c r="P160" s="100"/>
      <c r="Q160" s="99"/>
    </row>
    <row r="161" spans="2:17" ht="30.6" customHeight="1" thickBot="1" x14ac:dyDescent="0.35">
      <c r="B161" s="90"/>
      <c r="C161" s="70"/>
      <c r="D161" s="91"/>
      <c r="E161" s="91"/>
      <c r="F161" s="34" t="s">
        <v>10</v>
      </c>
      <c r="G161" s="44">
        <f t="shared" ref="G161:I161" si="33">SUM(G157:G160)</f>
        <v>91.5</v>
      </c>
      <c r="H161" s="45">
        <f t="shared" si="33"/>
        <v>98.2</v>
      </c>
      <c r="I161" s="46">
        <f t="shared" si="33"/>
        <v>52.3</v>
      </c>
      <c r="J161" s="103"/>
      <c r="K161" s="101"/>
      <c r="L161" s="101"/>
      <c r="M161" s="88"/>
      <c r="N161" s="88"/>
      <c r="O161" s="88"/>
      <c r="P161" s="100"/>
      <c r="Q161" s="99"/>
    </row>
    <row r="162" spans="2:17" ht="30.6" customHeight="1" x14ac:dyDescent="0.3">
      <c r="B162" s="90">
        <v>37</v>
      </c>
      <c r="C162" s="68" t="s">
        <v>33</v>
      </c>
      <c r="D162" s="91">
        <v>100</v>
      </c>
      <c r="E162" s="91">
        <f>ROUND(D162*1.444,0)</f>
        <v>144</v>
      </c>
      <c r="F162" s="14">
        <v>1</v>
      </c>
      <c r="G162" s="43">
        <v>36</v>
      </c>
      <c r="H162" s="43">
        <v>33</v>
      </c>
      <c r="I162" s="43">
        <v>73</v>
      </c>
      <c r="J162" s="88">
        <v>221</v>
      </c>
      <c r="K162" s="93">
        <v>221</v>
      </c>
      <c r="L162" s="93">
        <v>223</v>
      </c>
      <c r="M162" s="88">
        <v>382</v>
      </c>
      <c r="N162" s="88">
        <v>380</v>
      </c>
      <c r="O162" s="88">
        <v>384</v>
      </c>
      <c r="P162" s="100" t="s">
        <v>128</v>
      </c>
      <c r="Q162" s="99" t="s">
        <v>110</v>
      </c>
    </row>
    <row r="163" spans="2:17" ht="30.6" customHeight="1" x14ac:dyDescent="0.3">
      <c r="B163" s="90"/>
      <c r="C163" s="69"/>
      <c r="D163" s="91"/>
      <c r="E163" s="91"/>
      <c r="F163" s="14">
        <v>2</v>
      </c>
      <c r="G163" s="40">
        <v>26</v>
      </c>
      <c r="H163" s="40">
        <v>59</v>
      </c>
      <c r="I163" s="40">
        <v>44</v>
      </c>
      <c r="J163" s="88"/>
      <c r="K163" s="93"/>
      <c r="L163" s="93"/>
      <c r="M163" s="88"/>
      <c r="N163" s="88"/>
      <c r="O163" s="88"/>
      <c r="P163" s="100"/>
      <c r="Q163" s="99"/>
    </row>
    <row r="164" spans="2:17" ht="30.6" customHeight="1" thickBot="1" x14ac:dyDescent="0.35">
      <c r="B164" s="90"/>
      <c r="C164" s="69"/>
      <c r="D164" s="91"/>
      <c r="E164" s="91"/>
      <c r="F164" s="14">
        <v>3</v>
      </c>
      <c r="G164" s="41">
        <v>16</v>
      </c>
      <c r="H164" s="41">
        <v>15</v>
      </c>
      <c r="I164" s="41">
        <v>22</v>
      </c>
      <c r="J164" s="88"/>
      <c r="K164" s="93"/>
      <c r="L164" s="93"/>
      <c r="M164" s="88"/>
      <c r="N164" s="88"/>
      <c r="O164" s="88"/>
      <c r="P164" s="100"/>
      <c r="Q164" s="99"/>
    </row>
    <row r="165" spans="2:17" ht="30.6" customHeight="1" thickBot="1" x14ac:dyDescent="0.35">
      <c r="B165" s="90"/>
      <c r="C165" s="70"/>
      <c r="D165" s="91"/>
      <c r="E165" s="91"/>
      <c r="F165" s="32" t="s">
        <v>10</v>
      </c>
      <c r="G165" s="44">
        <f t="shared" ref="G165:I165" si="34">SUM(G162:G164)</f>
        <v>78</v>
      </c>
      <c r="H165" s="45">
        <f t="shared" si="34"/>
        <v>107</v>
      </c>
      <c r="I165" s="46">
        <f t="shared" si="34"/>
        <v>139</v>
      </c>
      <c r="J165" s="92"/>
      <c r="K165" s="93"/>
      <c r="L165" s="93"/>
      <c r="M165" s="88"/>
      <c r="N165" s="88"/>
      <c r="O165" s="88"/>
      <c r="P165" s="100"/>
      <c r="Q165" s="99"/>
    </row>
    <row r="166" spans="2:17" ht="30.6" customHeight="1" x14ac:dyDescent="0.3">
      <c r="B166" s="90">
        <v>38</v>
      </c>
      <c r="C166" s="68" t="s">
        <v>75</v>
      </c>
      <c r="D166" s="91">
        <v>100</v>
      </c>
      <c r="E166" s="91">
        <f>ROUND(D166*1.444,0)</f>
        <v>144</v>
      </c>
      <c r="F166" s="14">
        <v>1</v>
      </c>
      <c r="G166" s="43">
        <v>25</v>
      </c>
      <c r="H166" s="43">
        <v>27</v>
      </c>
      <c r="I166" s="43">
        <v>31</v>
      </c>
      <c r="J166" s="102">
        <v>223</v>
      </c>
      <c r="K166" s="101">
        <v>246</v>
      </c>
      <c r="L166" s="101">
        <v>221</v>
      </c>
      <c r="M166" s="88">
        <v>392</v>
      </c>
      <c r="N166" s="88">
        <v>392</v>
      </c>
      <c r="O166" s="88">
        <v>402</v>
      </c>
      <c r="P166" s="100" t="s">
        <v>126</v>
      </c>
      <c r="Q166" s="99" t="s">
        <v>109</v>
      </c>
    </row>
    <row r="167" spans="2:17" ht="30.6" customHeight="1" x14ac:dyDescent="0.3">
      <c r="B167" s="90"/>
      <c r="C167" s="69"/>
      <c r="D167" s="91"/>
      <c r="E167" s="91"/>
      <c r="F167" s="14">
        <v>2</v>
      </c>
      <c r="G167" s="40">
        <v>11</v>
      </c>
      <c r="H167" s="40">
        <v>3</v>
      </c>
      <c r="I167" s="40">
        <v>9</v>
      </c>
      <c r="J167" s="102"/>
      <c r="K167" s="101"/>
      <c r="L167" s="101"/>
      <c r="M167" s="88"/>
      <c r="N167" s="88"/>
      <c r="O167" s="88"/>
      <c r="P167" s="100"/>
      <c r="Q167" s="99"/>
    </row>
    <row r="168" spans="2:17" ht="30.6" customHeight="1" x14ac:dyDescent="0.3">
      <c r="B168" s="90"/>
      <c r="C168" s="69"/>
      <c r="D168" s="91"/>
      <c r="E168" s="91"/>
      <c r="F168" s="14">
        <v>3</v>
      </c>
      <c r="G168" s="40">
        <v>20</v>
      </c>
      <c r="H168" s="40">
        <v>9</v>
      </c>
      <c r="I168" s="40">
        <v>4</v>
      </c>
      <c r="J168" s="102"/>
      <c r="K168" s="101"/>
      <c r="L168" s="101"/>
      <c r="M168" s="88"/>
      <c r="N168" s="88"/>
      <c r="O168" s="88"/>
      <c r="P168" s="100"/>
      <c r="Q168" s="99"/>
    </row>
    <row r="169" spans="2:17" ht="30.6" customHeight="1" thickBot="1" x14ac:dyDescent="0.35">
      <c r="B169" s="90"/>
      <c r="C169" s="69"/>
      <c r="D169" s="91"/>
      <c r="E169" s="91"/>
      <c r="F169" s="14">
        <v>4</v>
      </c>
      <c r="G169" s="41">
        <v>30</v>
      </c>
      <c r="H169" s="41">
        <v>21</v>
      </c>
      <c r="I169" s="41">
        <v>26</v>
      </c>
      <c r="J169" s="102"/>
      <c r="K169" s="101"/>
      <c r="L169" s="101"/>
      <c r="M169" s="88"/>
      <c r="N169" s="88"/>
      <c r="O169" s="88"/>
      <c r="P169" s="100"/>
      <c r="Q169" s="99"/>
    </row>
    <row r="170" spans="2:17" ht="30.6" customHeight="1" thickBot="1" x14ac:dyDescent="0.35">
      <c r="B170" s="90"/>
      <c r="C170" s="70"/>
      <c r="D170" s="91"/>
      <c r="E170" s="91"/>
      <c r="F170" s="34" t="s">
        <v>10</v>
      </c>
      <c r="G170" s="52">
        <f t="shared" ref="G170:I170" si="35">SUM(G166:G169)</f>
        <v>86</v>
      </c>
      <c r="H170" s="53">
        <f t="shared" si="35"/>
        <v>60</v>
      </c>
      <c r="I170" s="54">
        <f t="shared" si="35"/>
        <v>70</v>
      </c>
      <c r="J170" s="103"/>
      <c r="K170" s="101"/>
      <c r="L170" s="101"/>
      <c r="M170" s="88"/>
      <c r="N170" s="88"/>
      <c r="O170" s="88"/>
      <c r="P170" s="100"/>
      <c r="Q170" s="99"/>
    </row>
    <row r="171" spans="2:17" ht="30.6" customHeight="1" x14ac:dyDescent="0.3">
      <c r="B171" s="90">
        <v>39</v>
      </c>
      <c r="C171" s="68" t="s">
        <v>34</v>
      </c>
      <c r="D171" s="91">
        <v>160</v>
      </c>
      <c r="E171" s="91">
        <f>ROUND(D171*1.444,0)</f>
        <v>231</v>
      </c>
      <c r="F171" s="14">
        <v>1</v>
      </c>
      <c r="G171" s="43">
        <v>34</v>
      </c>
      <c r="H171" s="43">
        <v>44.7</v>
      </c>
      <c r="I171" s="43">
        <v>36.299999999999997</v>
      </c>
      <c r="J171" s="88">
        <v>231</v>
      </c>
      <c r="K171" s="93">
        <v>233</v>
      </c>
      <c r="L171" s="93">
        <v>233</v>
      </c>
      <c r="M171" s="88">
        <v>403</v>
      </c>
      <c r="N171" s="88">
        <v>404</v>
      </c>
      <c r="O171" s="88">
        <v>404</v>
      </c>
      <c r="P171" s="100" t="s">
        <v>121</v>
      </c>
      <c r="Q171" s="99" t="s">
        <v>108</v>
      </c>
    </row>
    <row r="172" spans="2:17" ht="30.6" customHeight="1" x14ac:dyDescent="0.3">
      <c r="B172" s="90"/>
      <c r="C172" s="69"/>
      <c r="D172" s="91"/>
      <c r="E172" s="91"/>
      <c r="F172" s="14">
        <v>2</v>
      </c>
      <c r="G172" s="40">
        <v>6</v>
      </c>
      <c r="H172" s="40">
        <v>3.6</v>
      </c>
      <c r="I172" s="40">
        <v>13.3</v>
      </c>
      <c r="J172" s="88"/>
      <c r="K172" s="93"/>
      <c r="L172" s="93"/>
      <c r="M172" s="88"/>
      <c r="N172" s="88"/>
      <c r="O172" s="88"/>
      <c r="P172" s="100"/>
      <c r="Q172" s="99"/>
    </row>
    <row r="173" spans="2:17" ht="30.6" customHeight="1" x14ac:dyDescent="0.3">
      <c r="B173" s="90"/>
      <c r="C173" s="69"/>
      <c r="D173" s="91"/>
      <c r="E173" s="91"/>
      <c r="F173" s="14">
        <v>3</v>
      </c>
      <c r="G173" s="40">
        <v>5.7</v>
      </c>
      <c r="H173" s="40">
        <v>3.1</v>
      </c>
      <c r="I173" s="40">
        <v>6.6</v>
      </c>
      <c r="J173" s="88"/>
      <c r="K173" s="93"/>
      <c r="L173" s="93"/>
      <c r="M173" s="88"/>
      <c r="N173" s="88"/>
      <c r="O173" s="88"/>
      <c r="P173" s="100"/>
      <c r="Q173" s="99"/>
    </row>
    <row r="174" spans="2:17" ht="30.6" customHeight="1" thickBot="1" x14ac:dyDescent="0.35">
      <c r="B174" s="90"/>
      <c r="C174" s="69"/>
      <c r="D174" s="91"/>
      <c r="E174" s="91"/>
      <c r="F174" s="14">
        <v>4</v>
      </c>
      <c r="G174" s="41">
        <v>3.8</v>
      </c>
      <c r="H174" s="41">
        <v>5.3</v>
      </c>
      <c r="I174" s="41">
        <v>5.5</v>
      </c>
      <c r="J174" s="88"/>
      <c r="K174" s="93"/>
      <c r="L174" s="93"/>
      <c r="M174" s="88"/>
      <c r="N174" s="88"/>
      <c r="O174" s="88"/>
      <c r="P174" s="100"/>
      <c r="Q174" s="99"/>
    </row>
    <row r="175" spans="2:17" ht="30.6" customHeight="1" thickBot="1" x14ac:dyDescent="0.35">
      <c r="B175" s="90"/>
      <c r="C175" s="70"/>
      <c r="D175" s="91"/>
      <c r="E175" s="91"/>
      <c r="F175" s="34" t="s">
        <v>10</v>
      </c>
      <c r="G175" s="52">
        <f t="shared" ref="G175:I175" si="36">SUM(G171:G174)</f>
        <v>49.5</v>
      </c>
      <c r="H175" s="53">
        <f t="shared" si="36"/>
        <v>56.7</v>
      </c>
      <c r="I175" s="54">
        <f t="shared" si="36"/>
        <v>61.699999999999996</v>
      </c>
      <c r="J175" s="92"/>
      <c r="K175" s="93"/>
      <c r="L175" s="93"/>
      <c r="M175" s="88"/>
      <c r="N175" s="88"/>
      <c r="O175" s="88"/>
      <c r="P175" s="100"/>
      <c r="Q175" s="99"/>
    </row>
    <row r="176" spans="2:17" ht="30.6" customHeight="1" x14ac:dyDescent="0.3">
      <c r="B176" s="90">
        <v>40</v>
      </c>
      <c r="C176" s="68" t="s">
        <v>35</v>
      </c>
      <c r="D176" s="91">
        <v>160</v>
      </c>
      <c r="E176" s="91">
        <f>ROUND(D176*1.444,0)</f>
        <v>231</v>
      </c>
      <c r="F176" s="14">
        <v>1</v>
      </c>
      <c r="G176" s="43">
        <v>37</v>
      </c>
      <c r="H176" s="43">
        <v>28.4</v>
      </c>
      <c r="I176" s="43">
        <v>7.7</v>
      </c>
      <c r="J176" s="88">
        <v>234</v>
      </c>
      <c r="K176" s="93">
        <v>234</v>
      </c>
      <c r="L176" s="93">
        <v>233</v>
      </c>
      <c r="M176" s="88">
        <v>406</v>
      </c>
      <c r="N176" s="88">
        <v>414</v>
      </c>
      <c r="O176" s="88">
        <v>409</v>
      </c>
      <c r="P176" s="100" t="s">
        <v>122</v>
      </c>
      <c r="Q176" s="99" t="s">
        <v>108</v>
      </c>
    </row>
    <row r="177" spans="2:17" ht="30.6" customHeight="1" x14ac:dyDescent="0.3">
      <c r="B177" s="90"/>
      <c r="C177" s="69"/>
      <c r="D177" s="91"/>
      <c r="E177" s="91"/>
      <c r="F177" s="14">
        <v>2</v>
      </c>
      <c r="G177" s="40">
        <v>14.5</v>
      </c>
      <c r="H177" s="40">
        <v>9.6999999999999993</v>
      </c>
      <c r="I177" s="40">
        <v>9.9</v>
      </c>
      <c r="J177" s="88"/>
      <c r="K177" s="93"/>
      <c r="L177" s="93"/>
      <c r="M177" s="88"/>
      <c r="N177" s="88"/>
      <c r="O177" s="88"/>
      <c r="P177" s="100"/>
      <c r="Q177" s="99"/>
    </row>
    <row r="178" spans="2:17" ht="30.6" customHeight="1" x14ac:dyDescent="0.3">
      <c r="B178" s="90"/>
      <c r="C178" s="69"/>
      <c r="D178" s="91"/>
      <c r="E178" s="91"/>
      <c r="F178" s="14">
        <v>3</v>
      </c>
      <c r="G178" s="40">
        <v>7.3</v>
      </c>
      <c r="H178" s="40">
        <v>14.6</v>
      </c>
      <c r="I178" s="40">
        <v>25.3</v>
      </c>
      <c r="J178" s="88"/>
      <c r="K178" s="93"/>
      <c r="L178" s="93"/>
      <c r="M178" s="88"/>
      <c r="N178" s="88"/>
      <c r="O178" s="88"/>
      <c r="P178" s="100"/>
      <c r="Q178" s="99"/>
    </row>
    <row r="179" spans="2:17" ht="30.6" customHeight="1" thickBot="1" x14ac:dyDescent="0.35">
      <c r="B179" s="90"/>
      <c r="C179" s="69"/>
      <c r="D179" s="91"/>
      <c r="E179" s="91"/>
      <c r="F179" s="14">
        <v>4</v>
      </c>
      <c r="G179" s="41">
        <v>26.8</v>
      </c>
      <c r="H179" s="41">
        <v>26.6</v>
      </c>
      <c r="I179" s="41">
        <v>8.4</v>
      </c>
      <c r="J179" s="88"/>
      <c r="K179" s="93"/>
      <c r="L179" s="93"/>
      <c r="M179" s="88"/>
      <c r="N179" s="88"/>
      <c r="O179" s="88"/>
      <c r="P179" s="100"/>
      <c r="Q179" s="99"/>
    </row>
    <row r="180" spans="2:17" ht="30.6" customHeight="1" thickBot="1" x14ac:dyDescent="0.35">
      <c r="B180" s="90"/>
      <c r="C180" s="70"/>
      <c r="D180" s="91"/>
      <c r="E180" s="91"/>
      <c r="F180" s="34" t="s">
        <v>10</v>
      </c>
      <c r="G180" s="52">
        <f t="shared" ref="G180:I180" si="37">SUM(G176:G179)</f>
        <v>85.6</v>
      </c>
      <c r="H180" s="53">
        <f t="shared" si="37"/>
        <v>79.3</v>
      </c>
      <c r="I180" s="54">
        <f t="shared" si="37"/>
        <v>51.300000000000004</v>
      </c>
      <c r="J180" s="92"/>
      <c r="K180" s="93"/>
      <c r="L180" s="93"/>
      <c r="M180" s="88"/>
      <c r="N180" s="88"/>
      <c r="O180" s="88"/>
      <c r="P180" s="100"/>
      <c r="Q180" s="99"/>
    </row>
    <row r="181" spans="2:17" ht="30.6" customHeight="1" x14ac:dyDescent="0.3">
      <c r="B181" s="90">
        <v>41</v>
      </c>
      <c r="C181" s="68" t="s">
        <v>36</v>
      </c>
      <c r="D181" s="91">
        <v>100</v>
      </c>
      <c r="E181" s="91">
        <f>ROUND(D181*1.444,0)</f>
        <v>144</v>
      </c>
      <c r="F181" s="14">
        <v>1</v>
      </c>
      <c r="G181" s="43">
        <v>33.9</v>
      </c>
      <c r="H181" s="43">
        <v>61.4</v>
      </c>
      <c r="I181" s="43">
        <v>21</v>
      </c>
      <c r="J181" s="88">
        <v>237</v>
      </c>
      <c r="K181" s="93">
        <v>234</v>
      </c>
      <c r="L181" s="93">
        <v>232</v>
      </c>
      <c r="M181" s="88">
        <v>412</v>
      </c>
      <c r="N181" s="88">
        <v>409</v>
      </c>
      <c r="O181" s="88">
        <v>405</v>
      </c>
      <c r="P181" s="100" t="s">
        <v>123</v>
      </c>
      <c r="Q181" s="99" t="s">
        <v>108</v>
      </c>
    </row>
    <row r="182" spans="2:17" ht="30.6" customHeight="1" thickBot="1" x14ac:dyDescent="0.35">
      <c r="B182" s="90"/>
      <c r="C182" s="69"/>
      <c r="D182" s="91"/>
      <c r="E182" s="91"/>
      <c r="F182" s="14">
        <v>2</v>
      </c>
      <c r="G182" s="41">
        <v>10.7</v>
      </c>
      <c r="H182" s="41">
        <v>15</v>
      </c>
      <c r="I182" s="41">
        <v>13.7</v>
      </c>
      <c r="J182" s="88"/>
      <c r="K182" s="93"/>
      <c r="L182" s="93"/>
      <c r="M182" s="88"/>
      <c r="N182" s="88"/>
      <c r="O182" s="88"/>
      <c r="P182" s="100"/>
      <c r="Q182" s="99"/>
    </row>
    <row r="183" spans="2:17" ht="30.6" customHeight="1" thickBot="1" x14ac:dyDescent="0.35">
      <c r="B183" s="90"/>
      <c r="C183" s="70"/>
      <c r="D183" s="91"/>
      <c r="E183" s="91"/>
      <c r="F183" s="34" t="s">
        <v>10</v>
      </c>
      <c r="G183" s="52">
        <f t="shared" ref="G183:I183" si="38">SUM(G181:G182)</f>
        <v>44.599999999999994</v>
      </c>
      <c r="H183" s="53">
        <f t="shared" si="38"/>
        <v>76.400000000000006</v>
      </c>
      <c r="I183" s="54">
        <f t="shared" si="38"/>
        <v>34.700000000000003</v>
      </c>
      <c r="J183" s="92"/>
      <c r="K183" s="93"/>
      <c r="L183" s="93"/>
      <c r="M183" s="88"/>
      <c r="N183" s="88"/>
      <c r="O183" s="88"/>
      <c r="P183" s="100"/>
      <c r="Q183" s="99"/>
    </row>
    <row r="184" spans="2:17" ht="30.6" customHeight="1" thickBot="1" x14ac:dyDescent="0.35">
      <c r="B184" s="90">
        <v>42</v>
      </c>
      <c r="C184" s="68" t="s">
        <v>76</v>
      </c>
      <c r="D184" s="91">
        <v>100</v>
      </c>
      <c r="E184" s="91">
        <f>ROUND(D184*1.444,0)</f>
        <v>144</v>
      </c>
      <c r="F184" s="14">
        <v>1</v>
      </c>
      <c r="G184" s="55">
        <v>15</v>
      </c>
      <c r="H184" s="55">
        <v>15</v>
      </c>
      <c r="I184" s="55">
        <v>16</v>
      </c>
      <c r="J184" s="88">
        <v>234</v>
      </c>
      <c r="K184" s="93">
        <v>236</v>
      </c>
      <c r="L184" s="93">
        <v>235</v>
      </c>
      <c r="M184" s="88">
        <v>406</v>
      </c>
      <c r="N184" s="88">
        <v>405</v>
      </c>
      <c r="O184" s="88">
        <v>406</v>
      </c>
      <c r="P184" s="89" t="s">
        <v>114</v>
      </c>
      <c r="Q184" s="94" t="s">
        <v>108</v>
      </c>
    </row>
    <row r="185" spans="2:17" ht="30.6" customHeight="1" thickBot="1" x14ac:dyDescent="0.35">
      <c r="B185" s="90"/>
      <c r="C185" s="70"/>
      <c r="D185" s="91"/>
      <c r="E185" s="91"/>
      <c r="F185" s="34" t="s">
        <v>10</v>
      </c>
      <c r="G185" s="52">
        <f>SUM(G184)</f>
        <v>15</v>
      </c>
      <c r="H185" s="53">
        <f t="shared" ref="H185:I185" si="39">SUM(H184)</f>
        <v>15</v>
      </c>
      <c r="I185" s="54">
        <f t="shared" si="39"/>
        <v>16</v>
      </c>
      <c r="J185" s="92"/>
      <c r="K185" s="93"/>
      <c r="L185" s="93"/>
      <c r="M185" s="88"/>
      <c r="N185" s="88"/>
      <c r="O185" s="88"/>
      <c r="P185" s="89"/>
      <c r="Q185" s="94"/>
    </row>
    <row r="186" spans="2:17" ht="30.6" customHeight="1" thickBot="1" x14ac:dyDescent="0.35">
      <c r="B186" s="90">
        <v>43</v>
      </c>
      <c r="C186" s="68" t="s">
        <v>77</v>
      </c>
      <c r="D186" s="91">
        <v>160</v>
      </c>
      <c r="E186" s="91">
        <f>ROUND(D186*1.444,0)</f>
        <v>231</v>
      </c>
      <c r="F186" s="14">
        <v>1</v>
      </c>
      <c r="G186" s="42">
        <v>85</v>
      </c>
      <c r="H186" s="42">
        <v>66</v>
      </c>
      <c r="I186" s="42">
        <v>62</v>
      </c>
      <c r="J186" s="88">
        <v>226</v>
      </c>
      <c r="K186" s="93">
        <v>225</v>
      </c>
      <c r="L186" s="93">
        <v>225</v>
      </c>
      <c r="M186" s="88">
        <v>391</v>
      </c>
      <c r="N186" s="88">
        <v>392</v>
      </c>
      <c r="O186" s="88">
        <v>391</v>
      </c>
      <c r="P186" s="89" t="s">
        <v>64</v>
      </c>
      <c r="Q186" s="94" t="s">
        <v>108</v>
      </c>
    </row>
    <row r="187" spans="2:17" ht="30.6" customHeight="1" thickBot="1" x14ac:dyDescent="0.35">
      <c r="B187" s="90"/>
      <c r="C187" s="70"/>
      <c r="D187" s="91"/>
      <c r="E187" s="91"/>
      <c r="F187" s="34" t="s">
        <v>10</v>
      </c>
      <c r="G187" s="52">
        <f>SUM(G186)</f>
        <v>85</v>
      </c>
      <c r="H187" s="53">
        <f t="shared" ref="H187:I187" si="40">SUM(H186)</f>
        <v>66</v>
      </c>
      <c r="I187" s="54">
        <f t="shared" si="40"/>
        <v>62</v>
      </c>
      <c r="J187" s="92"/>
      <c r="K187" s="93"/>
      <c r="L187" s="93"/>
      <c r="M187" s="88"/>
      <c r="N187" s="88"/>
      <c r="O187" s="88"/>
      <c r="P187" s="89"/>
      <c r="Q187" s="94"/>
    </row>
    <row r="188" spans="2:17" ht="30.6" customHeight="1" x14ac:dyDescent="0.3">
      <c r="B188" s="90">
        <v>44</v>
      </c>
      <c r="C188" s="68" t="s">
        <v>37</v>
      </c>
      <c r="D188" s="91">
        <v>160</v>
      </c>
      <c r="E188" s="91">
        <f>ROUND(D188*1.444,0)</f>
        <v>231</v>
      </c>
      <c r="F188" s="14">
        <v>1</v>
      </c>
      <c r="G188" s="43">
        <v>8</v>
      </c>
      <c r="H188" s="43">
        <v>6</v>
      </c>
      <c r="I188" s="43">
        <v>18</v>
      </c>
      <c r="J188" s="88">
        <v>229</v>
      </c>
      <c r="K188" s="93">
        <v>229</v>
      </c>
      <c r="L188" s="93">
        <v>229</v>
      </c>
      <c r="M188" s="88">
        <v>396</v>
      </c>
      <c r="N188" s="88">
        <v>397</v>
      </c>
      <c r="O188" s="88">
        <v>397</v>
      </c>
      <c r="P188" s="89" t="s">
        <v>65</v>
      </c>
      <c r="Q188" s="99" t="s">
        <v>109</v>
      </c>
    </row>
    <row r="189" spans="2:17" ht="30.6" customHeight="1" x14ac:dyDescent="0.3">
      <c r="B189" s="90"/>
      <c r="C189" s="69"/>
      <c r="D189" s="91"/>
      <c r="E189" s="91"/>
      <c r="F189" s="14">
        <v>2</v>
      </c>
      <c r="G189" s="48">
        <v>31</v>
      </c>
      <c r="H189" s="48">
        <v>31</v>
      </c>
      <c r="I189" s="48">
        <v>36</v>
      </c>
      <c r="J189" s="88"/>
      <c r="K189" s="93"/>
      <c r="L189" s="93"/>
      <c r="M189" s="88"/>
      <c r="N189" s="88"/>
      <c r="O189" s="88"/>
      <c r="P189" s="89"/>
      <c r="Q189" s="99"/>
    </row>
    <row r="190" spans="2:17" ht="30.6" customHeight="1" x14ac:dyDescent="0.3">
      <c r="B190" s="90"/>
      <c r="C190" s="69"/>
      <c r="D190" s="91"/>
      <c r="E190" s="91"/>
      <c r="F190" s="14">
        <v>3</v>
      </c>
      <c r="G190" s="48">
        <v>31</v>
      </c>
      <c r="H190" s="48">
        <v>11</v>
      </c>
      <c r="I190" s="48">
        <v>35</v>
      </c>
      <c r="J190" s="88"/>
      <c r="K190" s="93"/>
      <c r="L190" s="93"/>
      <c r="M190" s="88"/>
      <c r="N190" s="88"/>
      <c r="O190" s="88"/>
      <c r="P190" s="89"/>
      <c r="Q190" s="99"/>
    </row>
    <row r="191" spans="2:17" ht="30.6" customHeight="1" thickBot="1" x14ac:dyDescent="0.35">
      <c r="B191" s="90"/>
      <c r="C191" s="69"/>
      <c r="D191" s="91"/>
      <c r="E191" s="91"/>
      <c r="F191" s="14">
        <v>4</v>
      </c>
      <c r="G191" s="49">
        <v>0</v>
      </c>
      <c r="H191" s="49">
        <v>0</v>
      </c>
      <c r="I191" s="49">
        <v>0</v>
      </c>
      <c r="J191" s="88"/>
      <c r="K191" s="93"/>
      <c r="L191" s="93"/>
      <c r="M191" s="88"/>
      <c r="N191" s="88"/>
      <c r="O191" s="88"/>
      <c r="P191" s="89"/>
      <c r="Q191" s="99"/>
    </row>
    <row r="192" spans="2:17" ht="30.6" customHeight="1" thickBot="1" x14ac:dyDescent="0.35">
      <c r="B192" s="90"/>
      <c r="C192" s="70"/>
      <c r="D192" s="91"/>
      <c r="E192" s="91"/>
      <c r="F192" s="34" t="s">
        <v>10</v>
      </c>
      <c r="G192" s="52">
        <f t="shared" ref="G192:I192" si="41">SUM(G188:G191)</f>
        <v>70</v>
      </c>
      <c r="H192" s="53">
        <f t="shared" si="41"/>
        <v>48</v>
      </c>
      <c r="I192" s="54">
        <f t="shared" si="41"/>
        <v>89</v>
      </c>
      <c r="J192" s="92"/>
      <c r="K192" s="93"/>
      <c r="L192" s="93"/>
      <c r="M192" s="88"/>
      <c r="N192" s="88"/>
      <c r="O192" s="88"/>
      <c r="P192" s="89"/>
      <c r="Q192" s="99"/>
    </row>
    <row r="193" spans="2:17" ht="30.6" customHeight="1" x14ac:dyDescent="0.3">
      <c r="B193" s="90">
        <v>45</v>
      </c>
      <c r="C193" s="68" t="s">
        <v>38</v>
      </c>
      <c r="D193" s="91">
        <v>100</v>
      </c>
      <c r="E193" s="91">
        <f>ROUND(D193*1.444,0)</f>
        <v>144</v>
      </c>
      <c r="F193" s="14">
        <v>1</v>
      </c>
      <c r="G193" s="43">
        <v>3</v>
      </c>
      <c r="H193" s="43">
        <v>14</v>
      </c>
      <c r="I193" s="43">
        <v>10</v>
      </c>
      <c r="J193" s="88">
        <v>229</v>
      </c>
      <c r="K193" s="93">
        <v>228</v>
      </c>
      <c r="L193" s="93">
        <v>227</v>
      </c>
      <c r="M193" s="88">
        <v>397</v>
      </c>
      <c r="N193" s="88">
        <v>395</v>
      </c>
      <c r="O193" s="88">
        <v>395</v>
      </c>
      <c r="P193" s="89" t="s">
        <v>42</v>
      </c>
      <c r="Q193" s="94" t="s">
        <v>109</v>
      </c>
    </row>
    <row r="194" spans="2:17" ht="30.6" customHeight="1" thickBot="1" x14ac:dyDescent="0.35">
      <c r="B194" s="90"/>
      <c r="C194" s="69"/>
      <c r="D194" s="91"/>
      <c r="E194" s="91"/>
      <c r="F194" s="14">
        <v>2</v>
      </c>
      <c r="G194" s="49">
        <v>35</v>
      </c>
      <c r="H194" s="49">
        <v>22</v>
      </c>
      <c r="I194" s="49">
        <v>30</v>
      </c>
      <c r="J194" s="88"/>
      <c r="K194" s="93"/>
      <c r="L194" s="93"/>
      <c r="M194" s="88"/>
      <c r="N194" s="88"/>
      <c r="O194" s="88"/>
      <c r="P194" s="89"/>
      <c r="Q194" s="94"/>
    </row>
    <row r="195" spans="2:17" ht="30.6" customHeight="1" thickBot="1" x14ac:dyDescent="0.35">
      <c r="B195" s="90"/>
      <c r="C195" s="70"/>
      <c r="D195" s="91"/>
      <c r="E195" s="91"/>
      <c r="F195" s="34" t="s">
        <v>10</v>
      </c>
      <c r="G195" s="44">
        <f t="shared" ref="G195:I195" si="42">SUM(G193:G194)</f>
        <v>38</v>
      </c>
      <c r="H195" s="45">
        <f t="shared" si="42"/>
        <v>36</v>
      </c>
      <c r="I195" s="46">
        <f t="shared" si="42"/>
        <v>40</v>
      </c>
      <c r="J195" s="92"/>
      <c r="K195" s="93"/>
      <c r="L195" s="93"/>
      <c r="M195" s="88"/>
      <c r="N195" s="88"/>
      <c r="O195" s="88"/>
      <c r="P195" s="89"/>
      <c r="Q195" s="94"/>
    </row>
    <row r="196" spans="2:17" ht="30.6" customHeight="1" thickBot="1" x14ac:dyDescent="0.35">
      <c r="B196" s="65">
        <v>46</v>
      </c>
      <c r="C196" s="95" t="s">
        <v>66</v>
      </c>
      <c r="D196" s="91" t="s">
        <v>18</v>
      </c>
      <c r="E196" s="91">
        <v>361</v>
      </c>
      <c r="F196" s="14">
        <v>1</v>
      </c>
      <c r="G196" s="42">
        <v>13</v>
      </c>
      <c r="H196" s="42">
        <v>28</v>
      </c>
      <c r="I196" s="42">
        <v>1</v>
      </c>
      <c r="J196" s="88">
        <v>227</v>
      </c>
      <c r="K196" s="93">
        <v>229</v>
      </c>
      <c r="L196" s="93">
        <v>227</v>
      </c>
      <c r="M196" s="88">
        <v>394</v>
      </c>
      <c r="N196" s="88">
        <v>393</v>
      </c>
      <c r="O196" s="88">
        <v>395</v>
      </c>
      <c r="P196" s="74" t="s">
        <v>99</v>
      </c>
      <c r="Q196" s="76" t="s">
        <v>108</v>
      </c>
    </row>
    <row r="197" spans="2:17" ht="30.6" customHeight="1" thickBot="1" x14ac:dyDescent="0.35">
      <c r="B197" s="66"/>
      <c r="C197" s="95"/>
      <c r="D197" s="91"/>
      <c r="E197" s="91"/>
      <c r="F197" s="34" t="s">
        <v>10</v>
      </c>
      <c r="G197" s="44">
        <f>SUM(G196)</f>
        <v>13</v>
      </c>
      <c r="H197" s="45">
        <f t="shared" ref="H197:I197" si="43">SUM(H196)</f>
        <v>28</v>
      </c>
      <c r="I197" s="46">
        <f t="shared" si="43"/>
        <v>1</v>
      </c>
      <c r="J197" s="92"/>
      <c r="K197" s="93"/>
      <c r="L197" s="93"/>
      <c r="M197" s="88"/>
      <c r="N197" s="88"/>
      <c r="O197" s="88"/>
      <c r="P197" s="82"/>
      <c r="Q197" s="83"/>
    </row>
    <row r="198" spans="2:17" ht="30.6" customHeight="1" thickBot="1" x14ac:dyDescent="0.35">
      <c r="B198" s="66"/>
      <c r="C198" s="68" t="s">
        <v>67</v>
      </c>
      <c r="D198" s="71" t="s">
        <v>18</v>
      </c>
      <c r="E198" s="71">
        <v>361</v>
      </c>
      <c r="F198" s="14">
        <v>1</v>
      </c>
      <c r="G198" s="55">
        <v>12</v>
      </c>
      <c r="H198" s="55">
        <v>6</v>
      </c>
      <c r="I198" s="55">
        <v>13</v>
      </c>
      <c r="J198" s="88">
        <v>234</v>
      </c>
      <c r="K198" s="93">
        <v>233</v>
      </c>
      <c r="L198" s="93">
        <v>235</v>
      </c>
      <c r="M198" s="58">
        <v>404</v>
      </c>
      <c r="N198" s="58">
        <v>405</v>
      </c>
      <c r="O198" s="58">
        <v>407</v>
      </c>
      <c r="P198" s="82"/>
      <c r="Q198" s="83"/>
    </row>
    <row r="199" spans="2:17" ht="30.6" customHeight="1" thickBot="1" x14ac:dyDescent="0.35">
      <c r="B199" s="67"/>
      <c r="C199" s="70"/>
      <c r="D199" s="73"/>
      <c r="E199" s="73"/>
      <c r="F199" s="34" t="s">
        <v>10</v>
      </c>
      <c r="G199" s="44">
        <f>SUM(G198)</f>
        <v>12</v>
      </c>
      <c r="H199" s="45">
        <f t="shared" ref="H199:I199" si="44">SUM(H198)</f>
        <v>6</v>
      </c>
      <c r="I199" s="46">
        <f t="shared" si="44"/>
        <v>13</v>
      </c>
      <c r="J199" s="92"/>
      <c r="K199" s="93"/>
      <c r="L199" s="93"/>
      <c r="M199" s="60"/>
      <c r="N199" s="60"/>
      <c r="O199" s="60"/>
      <c r="P199" s="75"/>
      <c r="Q199" s="77"/>
    </row>
    <row r="200" spans="2:17" ht="30.6" customHeight="1" x14ac:dyDescent="0.3">
      <c r="B200" s="90">
        <v>47</v>
      </c>
      <c r="C200" s="68" t="s">
        <v>106</v>
      </c>
      <c r="D200" s="91">
        <v>160</v>
      </c>
      <c r="E200" s="91">
        <v>231</v>
      </c>
      <c r="F200" s="14">
        <v>1</v>
      </c>
      <c r="G200" s="43">
        <v>9</v>
      </c>
      <c r="H200" s="43">
        <v>0.6</v>
      </c>
      <c r="I200" s="43">
        <v>0.1</v>
      </c>
      <c r="J200" s="88">
        <v>226</v>
      </c>
      <c r="K200" s="93">
        <v>227</v>
      </c>
      <c r="L200" s="93">
        <v>225</v>
      </c>
      <c r="M200" s="88">
        <v>393</v>
      </c>
      <c r="N200" s="88">
        <v>391</v>
      </c>
      <c r="O200" s="88">
        <v>392</v>
      </c>
      <c r="P200" s="89" t="s">
        <v>115</v>
      </c>
      <c r="Q200" s="94" t="s">
        <v>108</v>
      </c>
    </row>
    <row r="201" spans="2:17" ht="30.6" customHeight="1" thickBot="1" x14ac:dyDescent="0.35">
      <c r="B201" s="90"/>
      <c r="C201" s="69"/>
      <c r="D201" s="91"/>
      <c r="E201" s="91"/>
      <c r="F201" s="14">
        <v>2</v>
      </c>
      <c r="G201" s="41">
        <v>0</v>
      </c>
      <c r="H201" s="41">
        <v>0</v>
      </c>
      <c r="I201" s="41">
        <v>5</v>
      </c>
      <c r="J201" s="88"/>
      <c r="K201" s="93"/>
      <c r="L201" s="93"/>
      <c r="M201" s="88"/>
      <c r="N201" s="88"/>
      <c r="O201" s="88"/>
      <c r="P201" s="89"/>
      <c r="Q201" s="94"/>
    </row>
    <row r="202" spans="2:17" ht="30.6" customHeight="1" thickBot="1" x14ac:dyDescent="0.35">
      <c r="B202" s="90"/>
      <c r="C202" s="70"/>
      <c r="D202" s="91"/>
      <c r="E202" s="91"/>
      <c r="F202" s="34" t="s">
        <v>10</v>
      </c>
      <c r="G202" s="44">
        <f>SUM(G200)</f>
        <v>9</v>
      </c>
      <c r="H202" s="45">
        <f t="shared" ref="H202:I202" si="45">SUM(H200)</f>
        <v>0.6</v>
      </c>
      <c r="I202" s="46">
        <f t="shared" si="45"/>
        <v>0.1</v>
      </c>
      <c r="J202" s="92"/>
      <c r="K202" s="93"/>
      <c r="L202" s="93"/>
      <c r="M202" s="88"/>
      <c r="N202" s="88"/>
      <c r="O202" s="88"/>
      <c r="P202" s="89"/>
      <c r="Q202" s="94"/>
    </row>
    <row r="203" spans="2:17" ht="30.6" customHeight="1" thickBot="1" x14ac:dyDescent="0.35">
      <c r="B203" s="90">
        <v>48</v>
      </c>
      <c r="C203" s="68" t="s">
        <v>107</v>
      </c>
      <c r="D203" s="91">
        <v>250</v>
      </c>
      <c r="E203" s="71">
        <v>361</v>
      </c>
      <c r="F203" s="14">
        <v>1</v>
      </c>
      <c r="G203" s="42">
        <v>3</v>
      </c>
      <c r="H203" s="42">
        <v>2</v>
      </c>
      <c r="I203" s="42">
        <v>0</v>
      </c>
      <c r="J203" s="88">
        <v>223</v>
      </c>
      <c r="K203" s="93">
        <v>222</v>
      </c>
      <c r="L203" s="93">
        <v>221</v>
      </c>
      <c r="M203" s="88">
        <v>401</v>
      </c>
      <c r="N203" s="88">
        <v>402</v>
      </c>
      <c r="O203" s="88">
        <v>401</v>
      </c>
      <c r="P203" s="89" t="s">
        <v>134</v>
      </c>
      <c r="Q203" s="89" t="s">
        <v>108</v>
      </c>
    </row>
    <row r="204" spans="2:17" ht="30.6" customHeight="1" thickBot="1" x14ac:dyDescent="0.35">
      <c r="B204" s="90"/>
      <c r="C204" s="70"/>
      <c r="D204" s="91"/>
      <c r="E204" s="73"/>
      <c r="F204" s="34" t="s">
        <v>10</v>
      </c>
      <c r="G204" s="44">
        <f>SUM(G203)</f>
        <v>3</v>
      </c>
      <c r="H204" s="45">
        <f t="shared" ref="H204:I204" si="46">SUM(H203)</f>
        <v>2</v>
      </c>
      <c r="I204" s="46">
        <f t="shared" si="46"/>
        <v>0</v>
      </c>
      <c r="J204" s="92"/>
      <c r="K204" s="93"/>
      <c r="L204" s="93"/>
      <c r="M204" s="88"/>
      <c r="N204" s="88"/>
      <c r="O204" s="88"/>
      <c r="P204" s="89"/>
      <c r="Q204" s="89"/>
    </row>
    <row r="205" spans="2:17" ht="30.6" customHeight="1" x14ac:dyDescent="0.3">
      <c r="B205" s="90">
        <v>49</v>
      </c>
      <c r="C205" s="68" t="s">
        <v>39</v>
      </c>
      <c r="D205" s="91">
        <v>160</v>
      </c>
      <c r="E205" s="91">
        <f>ROUND(D205*1.444,0)</f>
        <v>231</v>
      </c>
      <c r="F205" s="14">
        <v>1</v>
      </c>
      <c r="G205" s="43">
        <v>0</v>
      </c>
      <c r="H205" s="43">
        <v>0.3</v>
      </c>
      <c r="I205" s="43">
        <v>9.4</v>
      </c>
      <c r="J205" s="88">
        <v>236</v>
      </c>
      <c r="K205" s="93">
        <v>239</v>
      </c>
      <c r="L205" s="93">
        <v>237</v>
      </c>
      <c r="M205" s="88">
        <v>412</v>
      </c>
      <c r="N205" s="88">
        <v>410</v>
      </c>
      <c r="O205" s="88">
        <v>413</v>
      </c>
      <c r="P205" s="89" t="s">
        <v>124</v>
      </c>
      <c r="Q205" s="94" t="s">
        <v>108</v>
      </c>
    </row>
    <row r="206" spans="2:17" ht="30.6" customHeight="1" thickBot="1" x14ac:dyDescent="0.35">
      <c r="B206" s="90"/>
      <c r="C206" s="69"/>
      <c r="D206" s="91"/>
      <c r="E206" s="91"/>
      <c r="F206" s="14">
        <v>2</v>
      </c>
      <c r="G206" s="41">
        <v>30.3</v>
      </c>
      <c r="H206" s="41">
        <v>35</v>
      </c>
      <c r="I206" s="41">
        <v>12.3</v>
      </c>
      <c r="J206" s="88"/>
      <c r="K206" s="93"/>
      <c r="L206" s="93"/>
      <c r="M206" s="88"/>
      <c r="N206" s="88"/>
      <c r="O206" s="88"/>
      <c r="P206" s="89"/>
      <c r="Q206" s="94"/>
    </row>
    <row r="207" spans="2:17" ht="30.6" customHeight="1" thickBot="1" x14ac:dyDescent="0.35">
      <c r="B207" s="90"/>
      <c r="C207" s="70"/>
      <c r="D207" s="91"/>
      <c r="E207" s="91"/>
      <c r="F207" s="34" t="s">
        <v>10</v>
      </c>
      <c r="G207" s="44">
        <f t="shared" ref="G207:H207" si="47">SUM(G205:G206)</f>
        <v>30.3</v>
      </c>
      <c r="H207" s="45">
        <f t="shared" si="47"/>
        <v>35.299999999999997</v>
      </c>
      <c r="I207" s="46">
        <f>SUM(I205:I206)</f>
        <v>21.700000000000003</v>
      </c>
      <c r="J207" s="92"/>
      <c r="K207" s="93"/>
      <c r="L207" s="93"/>
      <c r="M207" s="88"/>
      <c r="N207" s="88"/>
      <c r="O207" s="88"/>
      <c r="P207" s="89"/>
      <c r="Q207" s="94"/>
    </row>
    <row r="208" spans="2:17" ht="30.6" customHeight="1" x14ac:dyDescent="0.3">
      <c r="B208" s="65">
        <v>50</v>
      </c>
      <c r="C208" s="68" t="s">
        <v>78</v>
      </c>
      <c r="D208" s="71">
        <v>160</v>
      </c>
      <c r="E208" s="71">
        <f>ROUND(D208*1.444,0)</f>
        <v>231</v>
      </c>
      <c r="F208" s="14">
        <v>1</v>
      </c>
      <c r="G208" s="43">
        <v>42.6</v>
      </c>
      <c r="H208" s="43">
        <v>14</v>
      </c>
      <c r="I208" s="43">
        <v>16</v>
      </c>
      <c r="J208" s="58">
        <v>220</v>
      </c>
      <c r="K208" s="79">
        <v>223</v>
      </c>
      <c r="L208" s="79">
        <v>222</v>
      </c>
      <c r="M208" s="58">
        <v>386</v>
      </c>
      <c r="N208" s="58">
        <v>383</v>
      </c>
      <c r="O208" s="58">
        <v>383</v>
      </c>
      <c r="P208" s="74" t="s">
        <v>63</v>
      </c>
      <c r="Q208" s="76" t="s">
        <v>108</v>
      </c>
    </row>
    <row r="209" spans="2:17" ht="30.6" customHeight="1" x14ac:dyDescent="0.3">
      <c r="B209" s="66"/>
      <c r="C209" s="69"/>
      <c r="D209" s="72"/>
      <c r="E209" s="72"/>
      <c r="F209" s="14">
        <v>2</v>
      </c>
      <c r="G209" s="40">
        <v>26</v>
      </c>
      <c r="H209" s="40">
        <v>25</v>
      </c>
      <c r="I209" s="40">
        <v>32</v>
      </c>
      <c r="J209" s="59"/>
      <c r="K209" s="87"/>
      <c r="L209" s="87"/>
      <c r="M209" s="59"/>
      <c r="N209" s="59"/>
      <c r="O209" s="59"/>
      <c r="P209" s="82"/>
      <c r="Q209" s="83"/>
    </row>
    <row r="210" spans="2:17" ht="30.6" customHeight="1" thickBot="1" x14ac:dyDescent="0.35">
      <c r="B210" s="66"/>
      <c r="C210" s="69"/>
      <c r="D210" s="72"/>
      <c r="E210" s="72"/>
      <c r="F210" s="14">
        <v>3</v>
      </c>
      <c r="G210" s="41">
        <v>40</v>
      </c>
      <c r="H210" s="41">
        <v>39</v>
      </c>
      <c r="I210" s="41">
        <v>85</v>
      </c>
      <c r="J210" s="59"/>
      <c r="K210" s="87"/>
      <c r="L210" s="87"/>
      <c r="M210" s="59"/>
      <c r="N210" s="59"/>
      <c r="O210" s="59"/>
      <c r="P210" s="82"/>
      <c r="Q210" s="83"/>
    </row>
    <row r="211" spans="2:17" ht="30.6" customHeight="1" thickBot="1" x14ac:dyDescent="0.35">
      <c r="B211" s="67"/>
      <c r="C211" s="70"/>
      <c r="D211" s="73"/>
      <c r="E211" s="73"/>
      <c r="F211" s="34" t="s">
        <v>10</v>
      </c>
      <c r="G211" s="44">
        <f t="shared" ref="G211:I211" si="48">SUM(G208:G210)</f>
        <v>108.6</v>
      </c>
      <c r="H211" s="45">
        <f t="shared" si="48"/>
        <v>78</v>
      </c>
      <c r="I211" s="46">
        <f t="shared" si="48"/>
        <v>133</v>
      </c>
      <c r="J211" s="78"/>
      <c r="K211" s="80"/>
      <c r="L211" s="80"/>
      <c r="M211" s="60"/>
      <c r="N211" s="60"/>
      <c r="O211" s="60"/>
      <c r="P211" s="75"/>
      <c r="Q211" s="77"/>
    </row>
    <row r="212" spans="2:17" ht="30.6" customHeight="1" thickBot="1" x14ac:dyDescent="0.35">
      <c r="B212" s="65">
        <v>51</v>
      </c>
      <c r="C212" s="68" t="s">
        <v>95</v>
      </c>
      <c r="D212" s="71">
        <v>160</v>
      </c>
      <c r="E212" s="71">
        <f>ROUND(D212*1.444,0)</f>
        <v>231</v>
      </c>
      <c r="F212" s="14">
        <v>1</v>
      </c>
      <c r="G212" s="42">
        <v>0</v>
      </c>
      <c r="H212" s="42">
        <v>0</v>
      </c>
      <c r="I212" s="42">
        <v>0</v>
      </c>
      <c r="J212" s="58">
        <v>238</v>
      </c>
      <c r="K212" s="79">
        <v>242</v>
      </c>
      <c r="L212" s="79">
        <v>239</v>
      </c>
      <c r="M212" s="58">
        <v>417</v>
      </c>
      <c r="N212" s="58">
        <v>419</v>
      </c>
      <c r="O212" s="58">
        <v>415</v>
      </c>
      <c r="P212" s="74" t="s">
        <v>132</v>
      </c>
      <c r="Q212" s="76" t="s">
        <v>108</v>
      </c>
    </row>
    <row r="213" spans="2:17" ht="30.6" customHeight="1" thickBot="1" x14ac:dyDescent="0.35">
      <c r="B213" s="67"/>
      <c r="C213" s="70"/>
      <c r="D213" s="73"/>
      <c r="E213" s="73"/>
      <c r="F213" s="34" t="s">
        <v>10</v>
      </c>
      <c r="G213" s="44">
        <f>SUM(G212:G212)</f>
        <v>0</v>
      </c>
      <c r="H213" s="45">
        <f>SUM(H212:H212)</f>
        <v>0</v>
      </c>
      <c r="I213" s="46">
        <f>SUM(I212:I212)</f>
        <v>0</v>
      </c>
      <c r="J213" s="78"/>
      <c r="K213" s="80"/>
      <c r="L213" s="80"/>
      <c r="M213" s="60"/>
      <c r="N213" s="60"/>
      <c r="O213" s="60"/>
      <c r="P213" s="75"/>
      <c r="Q213" s="77"/>
    </row>
    <row r="214" spans="2:17" ht="30.6" customHeight="1" x14ac:dyDescent="0.3">
      <c r="B214" s="65">
        <v>52</v>
      </c>
      <c r="C214" s="68" t="s">
        <v>96</v>
      </c>
      <c r="D214" s="71" t="s">
        <v>97</v>
      </c>
      <c r="E214" s="71">
        <v>1443.4</v>
      </c>
      <c r="F214" s="14">
        <v>1</v>
      </c>
      <c r="G214" s="43">
        <v>0.8</v>
      </c>
      <c r="H214" s="43">
        <v>5</v>
      </c>
      <c r="I214" s="43">
        <v>7</v>
      </c>
      <c r="J214" s="58">
        <v>236</v>
      </c>
      <c r="K214" s="58">
        <v>236</v>
      </c>
      <c r="L214" s="58">
        <v>237</v>
      </c>
      <c r="M214" s="58">
        <v>410</v>
      </c>
      <c r="N214" s="58">
        <v>409</v>
      </c>
      <c r="O214" s="58">
        <v>410</v>
      </c>
      <c r="P214" s="61" t="s">
        <v>131</v>
      </c>
      <c r="Q214" s="61" t="s">
        <v>108</v>
      </c>
    </row>
    <row r="215" spans="2:17" ht="30.6" customHeight="1" x14ac:dyDescent="0.3">
      <c r="B215" s="66"/>
      <c r="C215" s="69"/>
      <c r="D215" s="72"/>
      <c r="E215" s="72"/>
      <c r="F215" s="14">
        <v>2</v>
      </c>
      <c r="G215" s="40">
        <v>12</v>
      </c>
      <c r="H215" s="40">
        <v>13</v>
      </c>
      <c r="I215" s="40">
        <v>10</v>
      </c>
      <c r="J215" s="59"/>
      <c r="K215" s="59"/>
      <c r="L215" s="59"/>
      <c r="M215" s="59"/>
      <c r="N215" s="59"/>
      <c r="O215" s="59"/>
      <c r="P215" s="62"/>
      <c r="Q215" s="62"/>
    </row>
    <row r="216" spans="2:17" ht="30.6" customHeight="1" x14ac:dyDescent="0.3">
      <c r="B216" s="66"/>
      <c r="C216" s="69"/>
      <c r="D216" s="72"/>
      <c r="E216" s="72"/>
      <c r="F216" s="14">
        <v>3</v>
      </c>
      <c r="G216" s="40">
        <v>3</v>
      </c>
      <c r="H216" s="40">
        <v>5</v>
      </c>
      <c r="I216" s="40">
        <v>4</v>
      </c>
      <c r="J216" s="59"/>
      <c r="K216" s="59"/>
      <c r="L216" s="59"/>
      <c r="M216" s="59"/>
      <c r="N216" s="59"/>
      <c r="O216" s="59"/>
      <c r="P216" s="62"/>
      <c r="Q216" s="62"/>
    </row>
    <row r="217" spans="2:17" ht="30.6" customHeight="1" x14ac:dyDescent="0.3">
      <c r="B217" s="66"/>
      <c r="C217" s="69"/>
      <c r="D217" s="72"/>
      <c r="E217" s="72"/>
      <c r="F217" s="14">
        <v>4</v>
      </c>
      <c r="G217" s="40">
        <v>15</v>
      </c>
      <c r="H217" s="40">
        <v>11</v>
      </c>
      <c r="I217" s="40">
        <v>13</v>
      </c>
      <c r="J217" s="59"/>
      <c r="K217" s="59"/>
      <c r="L217" s="59"/>
      <c r="M217" s="59"/>
      <c r="N217" s="59"/>
      <c r="O217" s="59"/>
      <c r="P217" s="62"/>
      <c r="Q217" s="62"/>
    </row>
    <row r="218" spans="2:17" ht="30.6" customHeight="1" x14ac:dyDescent="0.3">
      <c r="B218" s="66"/>
      <c r="C218" s="69"/>
      <c r="D218" s="72"/>
      <c r="E218" s="72"/>
      <c r="F218" s="14">
        <v>5</v>
      </c>
      <c r="G218" s="40">
        <v>12</v>
      </c>
      <c r="H218" s="40">
        <v>10</v>
      </c>
      <c r="I218" s="40">
        <v>8</v>
      </c>
      <c r="J218" s="59"/>
      <c r="K218" s="59"/>
      <c r="L218" s="59"/>
      <c r="M218" s="59"/>
      <c r="N218" s="59"/>
      <c r="O218" s="59"/>
      <c r="P218" s="62"/>
      <c r="Q218" s="62"/>
    </row>
    <row r="219" spans="2:17" ht="30.6" customHeight="1" x14ac:dyDescent="0.3">
      <c r="B219" s="66"/>
      <c r="C219" s="69"/>
      <c r="D219" s="72"/>
      <c r="E219" s="72"/>
      <c r="F219" s="14">
        <v>6</v>
      </c>
      <c r="G219" s="40">
        <v>8</v>
      </c>
      <c r="H219" s="40">
        <v>9</v>
      </c>
      <c r="I219" s="40">
        <v>7</v>
      </c>
      <c r="J219" s="59"/>
      <c r="K219" s="59"/>
      <c r="L219" s="59"/>
      <c r="M219" s="59"/>
      <c r="N219" s="59"/>
      <c r="O219" s="59"/>
      <c r="P219" s="62"/>
      <c r="Q219" s="62"/>
    </row>
    <row r="220" spans="2:17" ht="30.6" customHeight="1" x14ac:dyDescent="0.3">
      <c r="B220" s="66"/>
      <c r="C220" s="69"/>
      <c r="D220" s="72"/>
      <c r="E220" s="72"/>
      <c r="F220" s="14">
        <v>7</v>
      </c>
      <c r="G220" s="40">
        <v>0.5</v>
      </c>
      <c r="H220" s="40">
        <v>0.3</v>
      </c>
      <c r="I220" s="40">
        <v>1</v>
      </c>
      <c r="J220" s="59"/>
      <c r="K220" s="59"/>
      <c r="L220" s="59"/>
      <c r="M220" s="59"/>
      <c r="N220" s="59"/>
      <c r="O220" s="59"/>
      <c r="P220" s="62"/>
      <c r="Q220" s="62"/>
    </row>
    <row r="221" spans="2:17" ht="30.6" customHeight="1" x14ac:dyDescent="0.3">
      <c r="B221" s="66"/>
      <c r="C221" s="69"/>
      <c r="D221" s="72"/>
      <c r="E221" s="72"/>
      <c r="F221" s="14">
        <v>8</v>
      </c>
      <c r="G221" s="40">
        <v>10</v>
      </c>
      <c r="H221" s="40">
        <v>12</v>
      </c>
      <c r="I221" s="40">
        <v>11</v>
      </c>
      <c r="J221" s="59"/>
      <c r="K221" s="59"/>
      <c r="L221" s="59"/>
      <c r="M221" s="59"/>
      <c r="N221" s="59"/>
      <c r="O221" s="59"/>
      <c r="P221" s="62"/>
      <c r="Q221" s="62"/>
    </row>
    <row r="222" spans="2:17" ht="30.6" customHeight="1" x14ac:dyDescent="0.3">
      <c r="B222" s="66"/>
      <c r="C222" s="69"/>
      <c r="D222" s="72"/>
      <c r="E222" s="72"/>
      <c r="F222" s="14">
        <v>9</v>
      </c>
      <c r="G222" s="40">
        <v>14</v>
      </c>
      <c r="H222" s="40">
        <v>15</v>
      </c>
      <c r="I222" s="40">
        <v>18</v>
      </c>
      <c r="J222" s="59"/>
      <c r="K222" s="59"/>
      <c r="L222" s="59"/>
      <c r="M222" s="59"/>
      <c r="N222" s="59"/>
      <c r="O222" s="59"/>
      <c r="P222" s="62"/>
      <c r="Q222" s="62"/>
    </row>
    <row r="223" spans="2:17" ht="30.6" customHeight="1" thickBot="1" x14ac:dyDescent="0.35">
      <c r="B223" s="66"/>
      <c r="C223" s="69"/>
      <c r="D223" s="72"/>
      <c r="E223" s="72"/>
      <c r="F223" s="14">
        <v>10</v>
      </c>
      <c r="G223" s="41">
        <v>16</v>
      </c>
      <c r="H223" s="41">
        <v>10</v>
      </c>
      <c r="I223" s="41">
        <v>11</v>
      </c>
      <c r="J223" s="60"/>
      <c r="K223" s="60"/>
      <c r="L223" s="60"/>
      <c r="M223" s="60"/>
      <c r="N223" s="60"/>
      <c r="O223" s="60"/>
      <c r="P223" s="63"/>
      <c r="Q223" s="63"/>
    </row>
    <row r="224" spans="2:17" ht="30.6" customHeight="1" thickBot="1" x14ac:dyDescent="0.35">
      <c r="B224" s="66"/>
      <c r="C224" s="70"/>
      <c r="D224" s="73"/>
      <c r="E224" s="73"/>
      <c r="F224" s="34" t="s">
        <v>10</v>
      </c>
      <c r="G224" s="44">
        <f t="shared" ref="G224" si="49">SUM(G214:G223)</f>
        <v>91.3</v>
      </c>
      <c r="H224" s="45">
        <f t="shared" ref="H224" si="50">SUM(H214:H223)</f>
        <v>90.3</v>
      </c>
      <c r="I224" s="46">
        <f t="shared" ref="I224" si="51">SUM(I214:I223)</f>
        <v>90</v>
      </c>
      <c r="J224" s="38"/>
      <c r="K224" s="22"/>
      <c r="L224" s="22"/>
      <c r="M224" s="22"/>
      <c r="N224" s="22"/>
      <c r="O224" s="22"/>
      <c r="P224" s="28"/>
      <c r="Q224" s="28"/>
    </row>
    <row r="225" spans="2:17" ht="30.6" customHeight="1" x14ac:dyDescent="0.3">
      <c r="B225" s="66"/>
      <c r="C225" s="68" t="s">
        <v>129</v>
      </c>
      <c r="D225" s="71" t="s">
        <v>97</v>
      </c>
      <c r="E225" s="71">
        <v>1443.4</v>
      </c>
      <c r="F225" s="14">
        <v>1</v>
      </c>
      <c r="G225" s="43">
        <v>12</v>
      </c>
      <c r="H225" s="43">
        <v>14</v>
      </c>
      <c r="I225" s="43">
        <v>10</v>
      </c>
      <c r="J225" s="58">
        <v>231</v>
      </c>
      <c r="K225" s="58">
        <v>229</v>
      </c>
      <c r="L225" s="58">
        <v>230</v>
      </c>
      <c r="M225" s="58">
        <v>401</v>
      </c>
      <c r="N225" s="58">
        <v>399</v>
      </c>
      <c r="O225" s="58">
        <v>404</v>
      </c>
      <c r="P225" s="64">
        <v>19572</v>
      </c>
      <c r="Q225" s="61" t="s">
        <v>108</v>
      </c>
    </row>
    <row r="226" spans="2:17" ht="30.6" customHeight="1" x14ac:dyDescent="0.3">
      <c r="B226" s="66"/>
      <c r="C226" s="69"/>
      <c r="D226" s="72"/>
      <c r="E226" s="72"/>
      <c r="F226" s="14">
        <v>2</v>
      </c>
      <c r="G226" s="40">
        <v>13</v>
      </c>
      <c r="H226" s="40">
        <v>8</v>
      </c>
      <c r="I226" s="40">
        <v>7</v>
      </c>
      <c r="J226" s="59"/>
      <c r="K226" s="59"/>
      <c r="L226" s="59"/>
      <c r="M226" s="59"/>
      <c r="N226" s="59"/>
      <c r="O226" s="59"/>
      <c r="P226" s="62"/>
      <c r="Q226" s="62"/>
    </row>
    <row r="227" spans="2:17" ht="30.6" customHeight="1" x14ac:dyDescent="0.3">
      <c r="B227" s="66"/>
      <c r="C227" s="69"/>
      <c r="D227" s="72"/>
      <c r="E227" s="72"/>
      <c r="F227" s="14">
        <v>3</v>
      </c>
      <c r="G227" s="40">
        <v>14</v>
      </c>
      <c r="H227" s="40">
        <v>6</v>
      </c>
      <c r="I227" s="40">
        <v>6</v>
      </c>
      <c r="J227" s="59"/>
      <c r="K227" s="59"/>
      <c r="L227" s="59"/>
      <c r="M227" s="59"/>
      <c r="N227" s="59"/>
      <c r="O227" s="59"/>
      <c r="P227" s="62"/>
      <c r="Q227" s="62"/>
    </row>
    <row r="228" spans="2:17" ht="30.6" customHeight="1" x14ac:dyDescent="0.3">
      <c r="B228" s="66"/>
      <c r="C228" s="69"/>
      <c r="D228" s="72"/>
      <c r="E228" s="72"/>
      <c r="F228" s="14">
        <v>4</v>
      </c>
      <c r="G228" s="40">
        <v>8</v>
      </c>
      <c r="H228" s="40">
        <v>10</v>
      </c>
      <c r="I228" s="40">
        <v>11</v>
      </c>
      <c r="J228" s="59"/>
      <c r="K228" s="59"/>
      <c r="L228" s="59"/>
      <c r="M228" s="59"/>
      <c r="N228" s="59"/>
      <c r="O228" s="59"/>
      <c r="P228" s="62"/>
      <c r="Q228" s="62"/>
    </row>
    <row r="229" spans="2:17" ht="30.6" customHeight="1" x14ac:dyDescent="0.3">
      <c r="B229" s="66"/>
      <c r="C229" s="69"/>
      <c r="D229" s="72"/>
      <c r="E229" s="72"/>
      <c r="F229" s="14">
        <v>5</v>
      </c>
      <c r="G229" s="40">
        <v>14</v>
      </c>
      <c r="H229" s="40">
        <v>15</v>
      </c>
      <c r="I229" s="40">
        <v>9</v>
      </c>
      <c r="J229" s="59"/>
      <c r="K229" s="59"/>
      <c r="L229" s="59"/>
      <c r="M229" s="59"/>
      <c r="N229" s="59"/>
      <c r="O229" s="59"/>
      <c r="P229" s="62"/>
      <c r="Q229" s="62"/>
    </row>
    <row r="230" spans="2:17" ht="30.6" customHeight="1" x14ac:dyDescent="0.3">
      <c r="B230" s="66"/>
      <c r="C230" s="69"/>
      <c r="D230" s="72"/>
      <c r="E230" s="72"/>
      <c r="F230" s="14">
        <v>6</v>
      </c>
      <c r="G230" s="40">
        <v>7</v>
      </c>
      <c r="H230" s="40">
        <v>6</v>
      </c>
      <c r="I230" s="40">
        <v>6</v>
      </c>
      <c r="J230" s="59"/>
      <c r="K230" s="59"/>
      <c r="L230" s="59"/>
      <c r="M230" s="59"/>
      <c r="N230" s="59"/>
      <c r="O230" s="59"/>
      <c r="P230" s="62"/>
      <c r="Q230" s="62"/>
    </row>
    <row r="231" spans="2:17" ht="30.6" customHeight="1" x14ac:dyDescent="0.3">
      <c r="B231" s="66"/>
      <c r="C231" s="69"/>
      <c r="D231" s="72"/>
      <c r="E231" s="72"/>
      <c r="F231" s="14">
        <v>7</v>
      </c>
      <c r="G231" s="40">
        <v>15</v>
      </c>
      <c r="H231" s="40">
        <v>10</v>
      </c>
      <c r="I231" s="40">
        <v>14</v>
      </c>
      <c r="J231" s="59"/>
      <c r="K231" s="59"/>
      <c r="L231" s="59"/>
      <c r="M231" s="59"/>
      <c r="N231" s="59"/>
      <c r="O231" s="59"/>
      <c r="P231" s="62"/>
      <c r="Q231" s="62"/>
    </row>
    <row r="232" spans="2:17" ht="30.6" customHeight="1" x14ac:dyDescent="0.3">
      <c r="B232" s="66"/>
      <c r="C232" s="69"/>
      <c r="D232" s="72"/>
      <c r="E232" s="72"/>
      <c r="F232" s="14">
        <v>8</v>
      </c>
      <c r="G232" s="40">
        <v>15</v>
      </c>
      <c r="H232" s="40">
        <v>10</v>
      </c>
      <c r="I232" s="40">
        <v>9.5</v>
      </c>
      <c r="J232" s="59"/>
      <c r="K232" s="59"/>
      <c r="L232" s="59"/>
      <c r="M232" s="59"/>
      <c r="N232" s="59"/>
      <c r="O232" s="59"/>
      <c r="P232" s="62"/>
      <c r="Q232" s="62"/>
    </row>
    <row r="233" spans="2:17" ht="30.6" customHeight="1" x14ac:dyDescent="0.3">
      <c r="B233" s="66"/>
      <c r="C233" s="69"/>
      <c r="D233" s="72"/>
      <c r="E233" s="72"/>
      <c r="F233" s="14">
        <v>9</v>
      </c>
      <c r="G233" s="40">
        <v>16</v>
      </c>
      <c r="H233" s="40">
        <v>11</v>
      </c>
      <c r="I233" s="40">
        <v>12</v>
      </c>
      <c r="J233" s="59"/>
      <c r="K233" s="59"/>
      <c r="L233" s="59"/>
      <c r="M233" s="59"/>
      <c r="N233" s="59"/>
      <c r="O233" s="59"/>
      <c r="P233" s="62"/>
      <c r="Q233" s="62"/>
    </row>
    <row r="234" spans="2:17" ht="30.6" customHeight="1" thickBot="1" x14ac:dyDescent="0.35">
      <c r="B234" s="66"/>
      <c r="C234" s="69"/>
      <c r="D234" s="72"/>
      <c r="E234" s="72"/>
      <c r="F234" s="14">
        <v>10</v>
      </c>
      <c r="G234" s="41">
        <v>12</v>
      </c>
      <c r="H234" s="41">
        <v>14</v>
      </c>
      <c r="I234" s="41">
        <v>16</v>
      </c>
      <c r="J234" s="60"/>
      <c r="K234" s="60"/>
      <c r="L234" s="60"/>
      <c r="M234" s="60"/>
      <c r="N234" s="60"/>
      <c r="O234" s="60"/>
      <c r="P234" s="63"/>
      <c r="Q234" s="63"/>
    </row>
    <row r="235" spans="2:17" ht="30.6" customHeight="1" thickBot="1" x14ac:dyDescent="0.35">
      <c r="B235" s="67"/>
      <c r="C235" s="70"/>
      <c r="D235" s="73"/>
      <c r="E235" s="73"/>
      <c r="F235" s="34" t="s">
        <v>10</v>
      </c>
      <c r="G235" s="44">
        <f t="shared" ref="G235" si="52">SUM(G225:G234)</f>
        <v>126</v>
      </c>
      <c r="H235" s="45">
        <f t="shared" ref="H235" si="53">SUM(H225:H234)</f>
        <v>104</v>
      </c>
      <c r="I235" s="46">
        <f t="shared" ref="I235" si="54">SUM(I225:I234)</f>
        <v>100.5</v>
      </c>
      <c r="J235" s="38"/>
      <c r="K235" s="22"/>
      <c r="L235" s="22"/>
      <c r="M235" s="22"/>
      <c r="N235" s="22"/>
      <c r="O235" s="22"/>
      <c r="P235" s="28"/>
      <c r="Q235" s="28"/>
    </row>
    <row r="236" spans="2:17" x14ac:dyDescent="0.3">
      <c r="B236" s="1"/>
      <c r="C236" s="2"/>
      <c r="D236" s="3"/>
      <c r="E236" s="3"/>
      <c r="F236" s="4"/>
      <c r="G236" s="56"/>
      <c r="H236" s="56"/>
      <c r="I236" s="56"/>
      <c r="J236" s="5"/>
      <c r="K236" s="6"/>
      <c r="L236" s="6"/>
      <c r="M236" s="5"/>
      <c r="N236" s="5"/>
      <c r="O236" s="5"/>
      <c r="P236" s="29"/>
      <c r="Q236" s="29"/>
    </row>
    <row r="237" spans="2:17" ht="22.8" x14ac:dyDescent="0.4">
      <c r="C237" s="8" t="s">
        <v>130</v>
      </c>
      <c r="D237" s="7"/>
      <c r="E237" s="7"/>
      <c r="F237" s="7"/>
      <c r="G237" s="57"/>
      <c r="H237" s="57"/>
      <c r="I237" s="30"/>
    </row>
    <row r="238" spans="2:17" ht="22.8" x14ac:dyDescent="0.4">
      <c r="C238" s="8" t="s">
        <v>111</v>
      </c>
      <c r="D238" s="7"/>
      <c r="E238" s="7"/>
      <c r="F238" s="7"/>
      <c r="G238" s="7"/>
      <c r="H238" s="7"/>
    </row>
  </sheetData>
  <mergeCells count="652">
    <mergeCell ref="B196:B199"/>
    <mergeCell ref="B2:Q2"/>
    <mergeCell ref="C4:C5"/>
    <mergeCell ref="D4:D5"/>
    <mergeCell ref="E4:E5"/>
    <mergeCell ref="F4:F5"/>
    <mergeCell ref="G4:I4"/>
    <mergeCell ref="J4:L4"/>
    <mergeCell ref="M4:O4"/>
    <mergeCell ref="P4:Q4"/>
    <mergeCell ref="B4:B5"/>
    <mergeCell ref="L6:L7"/>
    <mergeCell ref="M6:M7"/>
    <mergeCell ref="N6:N7"/>
    <mergeCell ref="O6:O7"/>
    <mergeCell ref="P6:P7"/>
    <mergeCell ref="Q6:Q7"/>
    <mergeCell ref="B6:B7"/>
    <mergeCell ref="C6:C7"/>
    <mergeCell ref="D6:D7"/>
    <mergeCell ref="E6:E7"/>
    <mergeCell ref="J6:J7"/>
    <mergeCell ref="K6:K7"/>
    <mergeCell ref="L8:L12"/>
    <mergeCell ref="M8:M12"/>
    <mergeCell ref="N8:N12"/>
    <mergeCell ref="O8:O12"/>
    <mergeCell ref="P8:P12"/>
    <mergeCell ref="Q8:Q12"/>
    <mergeCell ref="B8:B12"/>
    <mergeCell ref="C8:C12"/>
    <mergeCell ref="D8:D12"/>
    <mergeCell ref="E8:E12"/>
    <mergeCell ref="J8:J12"/>
    <mergeCell ref="K8:K12"/>
    <mergeCell ref="L13:L17"/>
    <mergeCell ref="M13:M17"/>
    <mergeCell ref="N13:N17"/>
    <mergeCell ref="O13:O17"/>
    <mergeCell ref="P13:P17"/>
    <mergeCell ref="B13:B17"/>
    <mergeCell ref="C13:C17"/>
    <mergeCell ref="D13:D17"/>
    <mergeCell ref="E13:E17"/>
    <mergeCell ref="J13:J17"/>
    <mergeCell ref="K13:K17"/>
    <mergeCell ref="O18:O21"/>
    <mergeCell ref="P18:P21"/>
    <mergeCell ref="Q18:Q21"/>
    <mergeCell ref="B18:B21"/>
    <mergeCell ref="C18:C21"/>
    <mergeCell ref="D18:D21"/>
    <mergeCell ref="E18:E21"/>
    <mergeCell ref="J18:J21"/>
    <mergeCell ref="K18:K21"/>
    <mergeCell ref="B22:B25"/>
    <mergeCell ref="C22:C25"/>
    <mergeCell ref="D22:D25"/>
    <mergeCell ref="E22:E25"/>
    <mergeCell ref="J22:J25"/>
    <mergeCell ref="K22:K25"/>
    <mergeCell ref="L18:L21"/>
    <mergeCell ref="M18:M21"/>
    <mergeCell ref="N18:N21"/>
    <mergeCell ref="C28:C29"/>
    <mergeCell ref="D28:D29"/>
    <mergeCell ref="E28:E29"/>
    <mergeCell ref="J28:Q29"/>
    <mergeCell ref="C26:C27"/>
    <mergeCell ref="D26:D27"/>
    <mergeCell ref="E26:E27"/>
    <mergeCell ref="J26:Q27"/>
    <mergeCell ref="L22:L25"/>
    <mergeCell ref="M22:M25"/>
    <mergeCell ref="N22:N25"/>
    <mergeCell ref="O22:O25"/>
    <mergeCell ref="P22:P25"/>
    <mergeCell ref="Q22:Q25"/>
    <mergeCell ref="L30:L33"/>
    <mergeCell ref="M30:M33"/>
    <mergeCell ref="N30:N33"/>
    <mergeCell ref="O30:O33"/>
    <mergeCell ref="P30:P33"/>
    <mergeCell ref="Q30:Q33"/>
    <mergeCell ref="B30:B33"/>
    <mergeCell ref="C30:C33"/>
    <mergeCell ref="D30:D33"/>
    <mergeCell ref="E30:E33"/>
    <mergeCell ref="J30:J33"/>
    <mergeCell ref="K30:K33"/>
    <mergeCell ref="L34:L38"/>
    <mergeCell ref="M34:M38"/>
    <mergeCell ref="N34:N38"/>
    <mergeCell ref="O34:O38"/>
    <mergeCell ref="P34:P38"/>
    <mergeCell ref="Q34:Q38"/>
    <mergeCell ref="B34:B38"/>
    <mergeCell ref="C34:C38"/>
    <mergeCell ref="D34:D38"/>
    <mergeCell ref="E34:E38"/>
    <mergeCell ref="J34:J38"/>
    <mergeCell ref="K34:K38"/>
    <mergeCell ref="L39:L41"/>
    <mergeCell ref="M39:M41"/>
    <mergeCell ref="N39:N41"/>
    <mergeCell ref="O39:O41"/>
    <mergeCell ref="P39:P41"/>
    <mergeCell ref="Q39:Q41"/>
    <mergeCell ref="B39:B41"/>
    <mergeCell ref="C39:C41"/>
    <mergeCell ref="D39:D41"/>
    <mergeCell ref="E39:E41"/>
    <mergeCell ref="J39:J41"/>
    <mergeCell ref="K39:K41"/>
    <mergeCell ref="L42:L47"/>
    <mergeCell ref="M42:M47"/>
    <mergeCell ref="N42:N47"/>
    <mergeCell ref="O42:O47"/>
    <mergeCell ref="P42:P47"/>
    <mergeCell ref="Q42:Q47"/>
    <mergeCell ref="B42:B47"/>
    <mergeCell ref="C42:C47"/>
    <mergeCell ref="D42:D47"/>
    <mergeCell ref="E42:E47"/>
    <mergeCell ref="J42:J47"/>
    <mergeCell ref="K42:K47"/>
    <mergeCell ref="L48:L52"/>
    <mergeCell ref="M48:M52"/>
    <mergeCell ref="N48:N52"/>
    <mergeCell ref="O48:O52"/>
    <mergeCell ref="P48:P52"/>
    <mergeCell ref="Q48:Q52"/>
    <mergeCell ref="B48:B52"/>
    <mergeCell ref="C48:C52"/>
    <mergeCell ref="D48:D52"/>
    <mergeCell ref="E48:E52"/>
    <mergeCell ref="J48:J52"/>
    <mergeCell ref="K48:K52"/>
    <mergeCell ref="L53:L54"/>
    <mergeCell ref="M53:M54"/>
    <mergeCell ref="N53:N54"/>
    <mergeCell ref="O53:O54"/>
    <mergeCell ref="P53:P54"/>
    <mergeCell ref="Q53:Q54"/>
    <mergeCell ref="B53:B54"/>
    <mergeCell ref="C53:C54"/>
    <mergeCell ref="D53:D54"/>
    <mergeCell ref="E53:E54"/>
    <mergeCell ref="J53:J54"/>
    <mergeCell ref="K53:K54"/>
    <mergeCell ref="L55:L58"/>
    <mergeCell ref="M55:M58"/>
    <mergeCell ref="N55:N58"/>
    <mergeCell ref="O55:O58"/>
    <mergeCell ref="P55:P58"/>
    <mergeCell ref="Q55:Q58"/>
    <mergeCell ref="B55:B58"/>
    <mergeCell ref="C55:C58"/>
    <mergeCell ref="D55:D58"/>
    <mergeCell ref="E55:E58"/>
    <mergeCell ref="J55:J58"/>
    <mergeCell ref="K55:K58"/>
    <mergeCell ref="L59:L60"/>
    <mergeCell ref="M59:M60"/>
    <mergeCell ref="N59:N60"/>
    <mergeCell ref="O59:O60"/>
    <mergeCell ref="P59:P60"/>
    <mergeCell ref="Q59:Q60"/>
    <mergeCell ref="B59:B60"/>
    <mergeCell ref="C59:C60"/>
    <mergeCell ref="D59:D60"/>
    <mergeCell ref="E59:E60"/>
    <mergeCell ref="J59:J60"/>
    <mergeCell ref="K59:K60"/>
    <mergeCell ref="L61:L67"/>
    <mergeCell ref="M61:M67"/>
    <mergeCell ref="N61:N67"/>
    <mergeCell ref="O61:O67"/>
    <mergeCell ref="P61:P67"/>
    <mergeCell ref="Q61:Q67"/>
    <mergeCell ref="B61:B67"/>
    <mergeCell ref="C61:C67"/>
    <mergeCell ref="D61:D67"/>
    <mergeCell ref="E61:E67"/>
    <mergeCell ref="J61:J67"/>
    <mergeCell ref="K61:K67"/>
    <mergeCell ref="L68:L71"/>
    <mergeCell ref="M68:M71"/>
    <mergeCell ref="N68:N71"/>
    <mergeCell ref="O68:O71"/>
    <mergeCell ref="P68:P71"/>
    <mergeCell ref="Q68:Q71"/>
    <mergeCell ref="B68:B71"/>
    <mergeCell ref="C68:C71"/>
    <mergeCell ref="D68:D71"/>
    <mergeCell ref="E68:E71"/>
    <mergeCell ref="J68:J71"/>
    <mergeCell ref="K68:K71"/>
    <mergeCell ref="L72:L75"/>
    <mergeCell ref="M72:M75"/>
    <mergeCell ref="N72:N75"/>
    <mergeCell ref="O72:O75"/>
    <mergeCell ref="P72:P75"/>
    <mergeCell ref="Q72:Q75"/>
    <mergeCell ref="B72:B75"/>
    <mergeCell ref="C72:C75"/>
    <mergeCell ref="D72:D75"/>
    <mergeCell ref="E72:E75"/>
    <mergeCell ref="J72:J75"/>
    <mergeCell ref="K72:K75"/>
    <mergeCell ref="L76:L78"/>
    <mergeCell ref="M76:M78"/>
    <mergeCell ref="N76:N78"/>
    <mergeCell ref="O76:O78"/>
    <mergeCell ref="P76:P78"/>
    <mergeCell ref="Q76:Q78"/>
    <mergeCell ref="B76:B78"/>
    <mergeCell ref="C76:C78"/>
    <mergeCell ref="D76:D78"/>
    <mergeCell ref="E76:E78"/>
    <mergeCell ref="J76:J78"/>
    <mergeCell ref="K76:K78"/>
    <mergeCell ref="L79:L81"/>
    <mergeCell ref="M79:M81"/>
    <mergeCell ref="N79:N81"/>
    <mergeCell ref="O79:O81"/>
    <mergeCell ref="P79:P81"/>
    <mergeCell ref="Q79:Q81"/>
    <mergeCell ref="B79:B81"/>
    <mergeCell ref="C79:C81"/>
    <mergeCell ref="D79:D81"/>
    <mergeCell ref="E79:E81"/>
    <mergeCell ref="J79:J81"/>
    <mergeCell ref="K79:K81"/>
    <mergeCell ref="L82:L85"/>
    <mergeCell ref="M82:M85"/>
    <mergeCell ref="N82:N85"/>
    <mergeCell ref="O82:O85"/>
    <mergeCell ref="P82:P85"/>
    <mergeCell ref="Q82:Q85"/>
    <mergeCell ref="B82:B85"/>
    <mergeCell ref="C82:C85"/>
    <mergeCell ref="D82:D85"/>
    <mergeCell ref="E82:E85"/>
    <mergeCell ref="J82:J85"/>
    <mergeCell ref="K82:K85"/>
    <mergeCell ref="L86:L88"/>
    <mergeCell ref="M86:M88"/>
    <mergeCell ref="N86:N88"/>
    <mergeCell ref="O86:O88"/>
    <mergeCell ref="P86:P88"/>
    <mergeCell ref="Q86:Q88"/>
    <mergeCell ref="B86:B88"/>
    <mergeCell ref="C86:C88"/>
    <mergeCell ref="D86:D88"/>
    <mergeCell ref="E86:E88"/>
    <mergeCell ref="J86:J88"/>
    <mergeCell ref="K86:K88"/>
    <mergeCell ref="L89:L93"/>
    <mergeCell ref="M89:M93"/>
    <mergeCell ref="N89:N93"/>
    <mergeCell ref="O89:O93"/>
    <mergeCell ref="P89:P93"/>
    <mergeCell ref="Q89:Q93"/>
    <mergeCell ref="B89:B93"/>
    <mergeCell ref="C89:C93"/>
    <mergeCell ref="D89:D93"/>
    <mergeCell ref="E89:E93"/>
    <mergeCell ref="J89:J93"/>
    <mergeCell ref="K89:K93"/>
    <mergeCell ref="L94:L97"/>
    <mergeCell ref="M94:M97"/>
    <mergeCell ref="N94:N97"/>
    <mergeCell ref="O94:O97"/>
    <mergeCell ref="P94:P97"/>
    <mergeCell ref="Q94:Q97"/>
    <mergeCell ref="B94:B97"/>
    <mergeCell ref="C94:C97"/>
    <mergeCell ref="D94:D97"/>
    <mergeCell ref="E94:E97"/>
    <mergeCell ref="J94:J97"/>
    <mergeCell ref="K94:K97"/>
    <mergeCell ref="L98:L102"/>
    <mergeCell ref="M98:M102"/>
    <mergeCell ref="N98:N102"/>
    <mergeCell ref="O98:O102"/>
    <mergeCell ref="P98:P102"/>
    <mergeCell ref="Q98:Q102"/>
    <mergeCell ref="B98:B102"/>
    <mergeCell ref="C98:C102"/>
    <mergeCell ref="D98:D102"/>
    <mergeCell ref="E98:E102"/>
    <mergeCell ref="J98:J102"/>
    <mergeCell ref="K98:K102"/>
    <mergeCell ref="L103:L107"/>
    <mergeCell ref="M103:M107"/>
    <mergeCell ref="N103:N107"/>
    <mergeCell ref="O103:O107"/>
    <mergeCell ref="P103:P107"/>
    <mergeCell ref="Q103:Q107"/>
    <mergeCell ref="B103:B107"/>
    <mergeCell ref="C103:C107"/>
    <mergeCell ref="D103:D107"/>
    <mergeCell ref="E103:E107"/>
    <mergeCell ref="J103:J107"/>
    <mergeCell ref="K103:K107"/>
    <mergeCell ref="L108:L113"/>
    <mergeCell ref="M108:M113"/>
    <mergeCell ref="N108:N113"/>
    <mergeCell ref="O108:O113"/>
    <mergeCell ref="P108:P113"/>
    <mergeCell ref="Q108:Q113"/>
    <mergeCell ref="B108:B113"/>
    <mergeCell ref="C108:C113"/>
    <mergeCell ref="D108:D113"/>
    <mergeCell ref="E108:E113"/>
    <mergeCell ref="J108:J113"/>
    <mergeCell ref="K108:K113"/>
    <mergeCell ref="L114:L121"/>
    <mergeCell ref="M114:M121"/>
    <mergeCell ref="N114:N121"/>
    <mergeCell ref="O114:O121"/>
    <mergeCell ref="P114:P121"/>
    <mergeCell ref="Q114:Q121"/>
    <mergeCell ref="B114:B121"/>
    <mergeCell ref="C114:C121"/>
    <mergeCell ref="D114:D121"/>
    <mergeCell ref="E114:E121"/>
    <mergeCell ref="J114:J121"/>
    <mergeCell ref="K114:K121"/>
    <mergeCell ref="L122:L125"/>
    <mergeCell ref="M122:M125"/>
    <mergeCell ref="N122:N125"/>
    <mergeCell ref="O122:O125"/>
    <mergeCell ref="P122:P125"/>
    <mergeCell ref="Q122:Q125"/>
    <mergeCell ref="B122:B125"/>
    <mergeCell ref="C122:C125"/>
    <mergeCell ref="D122:D125"/>
    <mergeCell ref="E122:E125"/>
    <mergeCell ref="J122:J125"/>
    <mergeCell ref="K122:K125"/>
    <mergeCell ref="L126:L130"/>
    <mergeCell ref="M126:M130"/>
    <mergeCell ref="N126:N130"/>
    <mergeCell ref="O126:O130"/>
    <mergeCell ref="P126:P130"/>
    <mergeCell ref="Q126:Q130"/>
    <mergeCell ref="B126:B130"/>
    <mergeCell ref="C126:C130"/>
    <mergeCell ref="D126:D130"/>
    <mergeCell ref="E126:E130"/>
    <mergeCell ref="J126:J130"/>
    <mergeCell ref="K126:K130"/>
    <mergeCell ref="L131:L134"/>
    <mergeCell ref="M131:M134"/>
    <mergeCell ref="N131:N134"/>
    <mergeCell ref="O131:O134"/>
    <mergeCell ref="P131:P134"/>
    <mergeCell ref="Q131:Q134"/>
    <mergeCell ref="B131:B134"/>
    <mergeCell ref="C131:C134"/>
    <mergeCell ref="D131:D134"/>
    <mergeCell ref="E131:E134"/>
    <mergeCell ref="J131:J134"/>
    <mergeCell ref="K131:K134"/>
    <mergeCell ref="L135:L138"/>
    <mergeCell ref="M135:M138"/>
    <mergeCell ref="N135:N138"/>
    <mergeCell ref="O135:O138"/>
    <mergeCell ref="P135:P138"/>
    <mergeCell ref="Q135:Q138"/>
    <mergeCell ref="B135:B138"/>
    <mergeCell ref="C135:C138"/>
    <mergeCell ref="D135:D138"/>
    <mergeCell ref="E135:E138"/>
    <mergeCell ref="J135:J138"/>
    <mergeCell ref="K135:K138"/>
    <mergeCell ref="L139:L144"/>
    <mergeCell ref="M139:M144"/>
    <mergeCell ref="N139:N144"/>
    <mergeCell ref="O139:O144"/>
    <mergeCell ref="P139:P144"/>
    <mergeCell ref="Q139:Q144"/>
    <mergeCell ref="B139:B144"/>
    <mergeCell ref="C139:C144"/>
    <mergeCell ref="D139:D144"/>
    <mergeCell ref="E139:E144"/>
    <mergeCell ref="J139:J144"/>
    <mergeCell ref="K139:K144"/>
    <mergeCell ref="L145:L149"/>
    <mergeCell ref="M145:M149"/>
    <mergeCell ref="N145:N149"/>
    <mergeCell ref="O145:O149"/>
    <mergeCell ref="P145:P149"/>
    <mergeCell ref="Q145:Q149"/>
    <mergeCell ref="B145:B149"/>
    <mergeCell ref="C145:C149"/>
    <mergeCell ref="D145:D149"/>
    <mergeCell ref="E145:E149"/>
    <mergeCell ref="J145:J149"/>
    <mergeCell ref="K145:K149"/>
    <mergeCell ref="L150:L152"/>
    <mergeCell ref="M150:M152"/>
    <mergeCell ref="N150:N152"/>
    <mergeCell ref="O150:O152"/>
    <mergeCell ref="P150:P152"/>
    <mergeCell ref="Q150:Q152"/>
    <mergeCell ref="B150:B152"/>
    <mergeCell ref="C150:C152"/>
    <mergeCell ref="D150:D152"/>
    <mergeCell ref="E150:E152"/>
    <mergeCell ref="J150:J152"/>
    <mergeCell ref="K150:K152"/>
    <mergeCell ref="L153:L156"/>
    <mergeCell ref="M153:M156"/>
    <mergeCell ref="N153:N156"/>
    <mergeCell ref="O153:O156"/>
    <mergeCell ref="P153:P156"/>
    <mergeCell ref="Q153:Q156"/>
    <mergeCell ref="B153:B156"/>
    <mergeCell ref="C153:C156"/>
    <mergeCell ref="D153:D156"/>
    <mergeCell ref="E153:E156"/>
    <mergeCell ref="J153:J156"/>
    <mergeCell ref="K153:K156"/>
    <mergeCell ref="L157:L161"/>
    <mergeCell ref="M157:M161"/>
    <mergeCell ref="N157:N161"/>
    <mergeCell ref="O157:O161"/>
    <mergeCell ref="P157:P161"/>
    <mergeCell ref="Q157:Q161"/>
    <mergeCell ref="B157:B161"/>
    <mergeCell ref="C157:C161"/>
    <mergeCell ref="D157:D161"/>
    <mergeCell ref="E157:E161"/>
    <mergeCell ref="J157:J161"/>
    <mergeCell ref="K157:K161"/>
    <mergeCell ref="L162:L165"/>
    <mergeCell ref="M162:M165"/>
    <mergeCell ref="N162:N165"/>
    <mergeCell ref="O162:O165"/>
    <mergeCell ref="P162:P165"/>
    <mergeCell ref="Q162:Q165"/>
    <mergeCell ref="B162:B165"/>
    <mergeCell ref="C162:C165"/>
    <mergeCell ref="D162:D165"/>
    <mergeCell ref="E162:E165"/>
    <mergeCell ref="J162:J165"/>
    <mergeCell ref="K162:K165"/>
    <mergeCell ref="L166:L170"/>
    <mergeCell ref="M166:M170"/>
    <mergeCell ref="N166:N170"/>
    <mergeCell ref="O166:O170"/>
    <mergeCell ref="P166:P170"/>
    <mergeCell ref="Q166:Q170"/>
    <mergeCell ref="B166:B170"/>
    <mergeCell ref="C166:C170"/>
    <mergeCell ref="D166:D170"/>
    <mergeCell ref="E166:E170"/>
    <mergeCell ref="J166:J170"/>
    <mergeCell ref="K166:K170"/>
    <mergeCell ref="L171:L175"/>
    <mergeCell ref="M171:M175"/>
    <mergeCell ref="N171:N175"/>
    <mergeCell ref="O171:O175"/>
    <mergeCell ref="P171:P175"/>
    <mergeCell ref="Q171:Q175"/>
    <mergeCell ref="B171:B175"/>
    <mergeCell ref="C171:C175"/>
    <mergeCell ref="D171:D175"/>
    <mergeCell ref="E171:E175"/>
    <mergeCell ref="J171:J175"/>
    <mergeCell ref="K171:K175"/>
    <mergeCell ref="L176:L180"/>
    <mergeCell ref="M176:M180"/>
    <mergeCell ref="N176:N180"/>
    <mergeCell ref="O176:O180"/>
    <mergeCell ref="P176:P180"/>
    <mergeCell ref="Q176:Q180"/>
    <mergeCell ref="B176:B180"/>
    <mergeCell ref="C176:C180"/>
    <mergeCell ref="D176:D180"/>
    <mergeCell ref="E176:E180"/>
    <mergeCell ref="J176:J180"/>
    <mergeCell ref="K176:K180"/>
    <mergeCell ref="L181:L183"/>
    <mergeCell ref="M181:M183"/>
    <mergeCell ref="N181:N183"/>
    <mergeCell ref="O181:O183"/>
    <mergeCell ref="P181:P183"/>
    <mergeCell ref="Q181:Q183"/>
    <mergeCell ref="B181:B183"/>
    <mergeCell ref="C181:C183"/>
    <mergeCell ref="D181:D183"/>
    <mergeCell ref="E181:E183"/>
    <mergeCell ref="J181:J183"/>
    <mergeCell ref="K181:K183"/>
    <mergeCell ref="K186:K187"/>
    <mergeCell ref="L184:L185"/>
    <mergeCell ref="M184:M185"/>
    <mergeCell ref="N184:N185"/>
    <mergeCell ref="O184:O185"/>
    <mergeCell ref="P184:P185"/>
    <mergeCell ref="Q184:Q185"/>
    <mergeCell ref="B184:B185"/>
    <mergeCell ref="C184:C185"/>
    <mergeCell ref="D184:D185"/>
    <mergeCell ref="E184:E185"/>
    <mergeCell ref="J184:J185"/>
    <mergeCell ref="K184:K185"/>
    <mergeCell ref="L193:L195"/>
    <mergeCell ref="M193:M195"/>
    <mergeCell ref="N193:N195"/>
    <mergeCell ref="O193:O195"/>
    <mergeCell ref="P193:P195"/>
    <mergeCell ref="Q193:Q195"/>
    <mergeCell ref="B193:B195"/>
    <mergeCell ref="C193:C195"/>
    <mergeCell ref="D193:D195"/>
    <mergeCell ref="E193:E195"/>
    <mergeCell ref="J193:J195"/>
    <mergeCell ref="K193:K195"/>
    <mergeCell ref="Q13:Q17"/>
    <mergeCell ref="L188:L192"/>
    <mergeCell ref="M188:M192"/>
    <mergeCell ref="N188:N192"/>
    <mergeCell ref="O188:O192"/>
    <mergeCell ref="P188:P192"/>
    <mergeCell ref="Q188:Q192"/>
    <mergeCell ref="B188:B192"/>
    <mergeCell ref="C188:C192"/>
    <mergeCell ref="D188:D192"/>
    <mergeCell ref="E188:E192"/>
    <mergeCell ref="J188:J192"/>
    <mergeCell ref="K188:K192"/>
    <mergeCell ref="L186:L187"/>
    <mergeCell ref="M186:M187"/>
    <mergeCell ref="N186:N187"/>
    <mergeCell ref="O186:O187"/>
    <mergeCell ref="P186:P187"/>
    <mergeCell ref="Q186:Q187"/>
    <mergeCell ref="B186:B187"/>
    <mergeCell ref="C186:C187"/>
    <mergeCell ref="D186:D187"/>
    <mergeCell ref="E186:E187"/>
    <mergeCell ref="J186:J187"/>
    <mergeCell ref="O200:O202"/>
    <mergeCell ref="P200:P202"/>
    <mergeCell ref="Q200:Q202"/>
    <mergeCell ref="C196:C197"/>
    <mergeCell ref="D196:D197"/>
    <mergeCell ref="E196:E197"/>
    <mergeCell ref="J196:J197"/>
    <mergeCell ref="K196:K197"/>
    <mergeCell ref="L196:L197"/>
    <mergeCell ref="M196:M197"/>
    <mergeCell ref="N196:N197"/>
    <mergeCell ref="O198:O199"/>
    <mergeCell ref="Q196:Q199"/>
    <mergeCell ref="P196:P199"/>
    <mergeCell ref="O196:O197"/>
    <mergeCell ref="C198:C199"/>
    <mergeCell ref="D198:D199"/>
    <mergeCell ref="E198:E199"/>
    <mergeCell ref="J198:J199"/>
    <mergeCell ref="K198:K199"/>
    <mergeCell ref="L198:L199"/>
    <mergeCell ref="M198:M199"/>
    <mergeCell ref="N198:N199"/>
    <mergeCell ref="B200:B202"/>
    <mergeCell ref="C200:C202"/>
    <mergeCell ref="D200:D202"/>
    <mergeCell ref="E200:E202"/>
    <mergeCell ref="J200:J202"/>
    <mergeCell ref="K200:K202"/>
    <mergeCell ref="L200:L202"/>
    <mergeCell ref="M200:M202"/>
    <mergeCell ref="N200:N202"/>
    <mergeCell ref="M205:M207"/>
    <mergeCell ref="N205:N207"/>
    <mergeCell ref="O205:O207"/>
    <mergeCell ref="P205:P207"/>
    <mergeCell ref="Q205:Q207"/>
    <mergeCell ref="B203:B204"/>
    <mergeCell ref="C203:C204"/>
    <mergeCell ref="D203:D204"/>
    <mergeCell ref="E203:E204"/>
    <mergeCell ref="J203:J204"/>
    <mergeCell ref="K203:K204"/>
    <mergeCell ref="L203:L204"/>
    <mergeCell ref="M203:M204"/>
    <mergeCell ref="N203:N204"/>
    <mergeCell ref="O1:Q1"/>
    <mergeCell ref="O208:O211"/>
    <mergeCell ref="P208:P211"/>
    <mergeCell ref="Q208:Q211"/>
    <mergeCell ref="B26:B29"/>
    <mergeCell ref="B208:B211"/>
    <mergeCell ref="C208:C211"/>
    <mergeCell ref="D208:D211"/>
    <mergeCell ref="E208:E211"/>
    <mergeCell ref="J208:J211"/>
    <mergeCell ref="K208:K211"/>
    <mergeCell ref="L208:L211"/>
    <mergeCell ref="M208:M211"/>
    <mergeCell ref="N208:N211"/>
    <mergeCell ref="O203:O204"/>
    <mergeCell ref="P203:P204"/>
    <mergeCell ref="Q203:Q204"/>
    <mergeCell ref="B205:B207"/>
    <mergeCell ref="C205:C207"/>
    <mergeCell ref="D205:D207"/>
    <mergeCell ref="E205:E207"/>
    <mergeCell ref="J205:J207"/>
    <mergeCell ref="K205:K207"/>
    <mergeCell ref="L205:L207"/>
    <mergeCell ref="B214:B235"/>
    <mergeCell ref="C225:C235"/>
    <mergeCell ref="D225:D235"/>
    <mergeCell ref="E225:E235"/>
    <mergeCell ref="O212:O213"/>
    <mergeCell ref="P212:P213"/>
    <mergeCell ref="Q212:Q213"/>
    <mergeCell ref="C214:C224"/>
    <mergeCell ref="D214:D224"/>
    <mergeCell ref="E214:E224"/>
    <mergeCell ref="B212:B213"/>
    <mergeCell ref="C212:C213"/>
    <mergeCell ref="D212:D213"/>
    <mergeCell ref="E212:E213"/>
    <mergeCell ref="J212:J213"/>
    <mergeCell ref="K212:K213"/>
    <mergeCell ref="L212:L213"/>
    <mergeCell ref="M212:M213"/>
    <mergeCell ref="N212:N213"/>
    <mergeCell ref="J214:J223"/>
    <mergeCell ref="K214:K223"/>
    <mergeCell ref="L214:L223"/>
    <mergeCell ref="M214:M223"/>
    <mergeCell ref="N214:N223"/>
    <mergeCell ref="O214:O223"/>
    <mergeCell ref="P214:P223"/>
    <mergeCell ref="Q214:Q223"/>
    <mergeCell ref="J225:J234"/>
    <mergeCell ref="K225:K234"/>
    <mergeCell ref="L225:L234"/>
    <mergeCell ref="M225:M234"/>
    <mergeCell ref="N225:N234"/>
    <mergeCell ref="O225:O234"/>
    <mergeCell ref="P225:P234"/>
    <mergeCell ref="Q225:Q234"/>
  </mergeCells>
  <pageMargins left="0.35433070866141736" right="0.15748031496062992" top="0.23622047244094491" bottom="0.27559055118110237" header="0.15748031496062992" footer="0.15748031496062992"/>
  <pageSetup paperSize="9" scale="46" orientation="portrait" r:id="rId1"/>
  <rowBreaks count="4" manualBreakCount="4">
    <brk id="58" max="16" man="1"/>
    <brk id="113" max="16" man="1"/>
    <brk id="170" max="16" man="1"/>
    <brk id="20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2024</vt:lpstr>
      <vt:lpstr>'декабрь 2024'!Область_печати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Главный инженер</cp:lastModifiedBy>
  <cp:lastPrinted>2024-12-25T11:07:24Z</cp:lastPrinted>
  <dcterms:created xsi:type="dcterms:W3CDTF">2015-12-17T10:46:14Z</dcterms:created>
  <dcterms:modified xsi:type="dcterms:W3CDTF">2024-12-26T07:15:29Z</dcterms:modified>
</cp:coreProperties>
</file>